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UISA ESCOBAR\Documents\Proyecto de Grado Luisa Escobar\Anexos\"/>
    </mc:Choice>
  </mc:AlternateContent>
  <xr:revisionPtr revIDLastSave="0" documentId="13_ncr:1_{74287E57-C530-4946-9524-0027C09110C3}" xr6:coauthVersionLast="47" xr6:coauthVersionMax="47" xr10:uidLastSave="{00000000-0000-0000-0000-000000000000}"/>
  <bookViews>
    <workbookView xWindow="-120" yWindow="-120" windowWidth="20730" windowHeight="11040" xr2:uid="{D00853F6-C830-465C-BD5E-43F08EE4077A}"/>
  </bookViews>
  <sheets>
    <sheet name="Portada" sheetId="5" r:id="rId1"/>
    <sheet name="Rendimientos" sheetId="2" r:id="rId2"/>
    <sheet name="Duraciones " sheetId="4" r:id="rId3"/>
    <sheet name="Costo" sheetId="6" r:id="rId4"/>
  </sheets>
  <externalReferences>
    <externalReference r:id="rId5"/>
  </externalReferences>
  <definedNames>
    <definedName name="_xlnm.Print_Area" localSheetId="3">Costo!$A$1:$L$415</definedName>
    <definedName name="_xlnm.Print_Area" localSheetId="2">'Duraciones '!$A$1:$N$415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413" i="6" l="1"/>
  <c r="K413" i="6"/>
  <c r="L412" i="6"/>
  <c r="K412" i="6"/>
  <c r="L411" i="6"/>
  <c r="K411" i="6"/>
  <c r="L410" i="6"/>
  <c r="K410" i="6"/>
  <c r="L409" i="6"/>
  <c r="K409" i="6"/>
  <c r="L408" i="6"/>
  <c r="K408" i="6"/>
  <c r="L404" i="6"/>
  <c r="K404" i="6"/>
  <c r="L400" i="6"/>
  <c r="K400" i="6"/>
  <c r="L396" i="6"/>
  <c r="K396" i="6"/>
  <c r="L394" i="6"/>
  <c r="K394" i="6"/>
  <c r="L390" i="6"/>
  <c r="K390" i="6"/>
  <c r="L386" i="6"/>
  <c r="K386" i="6"/>
  <c r="L384" i="6"/>
  <c r="K384" i="6"/>
  <c r="L382" i="6"/>
  <c r="K382" i="6"/>
  <c r="L372" i="6"/>
  <c r="K372" i="6"/>
  <c r="L371" i="6"/>
  <c r="K371" i="6"/>
  <c r="L370" i="6"/>
  <c r="K370" i="6"/>
  <c r="L369" i="6"/>
  <c r="K369" i="6"/>
  <c r="L359" i="6"/>
  <c r="K359" i="6"/>
  <c r="L358" i="6"/>
  <c r="K358" i="6"/>
  <c r="L357" i="6"/>
  <c r="K357" i="6"/>
  <c r="L356" i="6"/>
  <c r="K356" i="6"/>
  <c r="L355" i="6"/>
  <c r="K355" i="6"/>
  <c r="L354" i="6"/>
  <c r="K354" i="6"/>
  <c r="L350" i="6"/>
  <c r="K350" i="6"/>
  <c r="L346" i="6"/>
  <c r="K346" i="6"/>
  <c r="L344" i="6"/>
  <c r="K344" i="6"/>
  <c r="L340" i="6"/>
  <c r="K340" i="6"/>
  <c r="L339" i="6"/>
  <c r="K339" i="6"/>
  <c r="L337" i="6"/>
  <c r="K337" i="6"/>
  <c r="L335" i="6"/>
  <c r="K335" i="6"/>
  <c r="L334" i="6"/>
  <c r="K334" i="6"/>
  <c r="L333" i="6"/>
  <c r="K333" i="6"/>
  <c r="L331" i="6"/>
  <c r="K331" i="6"/>
  <c r="L321" i="6"/>
  <c r="K321" i="6"/>
  <c r="L320" i="6"/>
  <c r="K320" i="6"/>
  <c r="K319" i="6"/>
  <c r="L318" i="6"/>
  <c r="K318" i="6"/>
  <c r="L314" i="6"/>
  <c r="K314" i="6"/>
  <c r="L310" i="6"/>
  <c r="K310" i="6"/>
  <c r="L309" i="6"/>
  <c r="K309" i="6"/>
  <c r="L308" i="6"/>
  <c r="K308" i="6"/>
  <c r="L304" i="6"/>
  <c r="K304" i="6"/>
  <c r="L300" i="6"/>
  <c r="K300" i="6"/>
  <c r="L299" i="6"/>
  <c r="K299" i="6"/>
  <c r="L295" i="6"/>
  <c r="K295" i="6"/>
  <c r="L293" i="6"/>
  <c r="K293" i="6"/>
  <c r="L291" i="6"/>
  <c r="K291" i="6"/>
  <c r="L289" i="6"/>
  <c r="K289" i="6"/>
  <c r="L287" i="6"/>
  <c r="K287" i="6"/>
  <c r="L277" i="6"/>
  <c r="K277" i="6"/>
  <c r="L276" i="6"/>
  <c r="K276" i="6"/>
  <c r="L275" i="6"/>
  <c r="K275" i="6"/>
  <c r="L271" i="6"/>
  <c r="K271" i="6"/>
  <c r="L270" i="6"/>
  <c r="K270" i="6"/>
  <c r="L269" i="6"/>
  <c r="K269" i="6"/>
  <c r="L265" i="6"/>
  <c r="K265" i="6"/>
  <c r="L263" i="6"/>
  <c r="K263" i="6"/>
  <c r="L262" i="6"/>
  <c r="K262" i="6"/>
  <c r="L261" i="6"/>
  <c r="K261" i="6"/>
  <c r="L257" i="6"/>
  <c r="K257" i="6"/>
  <c r="L253" i="6"/>
  <c r="K253" i="6"/>
  <c r="L249" i="6"/>
  <c r="K249" i="6"/>
  <c r="L247" i="6"/>
  <c r="K247" i="6"/>
  <c r="L245" i="6"/>
  <c r="K245" i="6"/>
  <c r="L243" i="6"/>
  <c r="K243" i="6"/>
  <c r="L233" i="6"/>
  <c r="K233" i="6"/>
  <c r="L232" i="6"/>
  <c r="K232" i="6"/>
  <c r="L231" i="6"/>
  <c r="K231" i="6"/>
  <c r="L230" i="6"/>
  <c r="K230" i="6"/>
  <c r="L226" i="6"/>
  <c r="K226" i="6"/>
  <c r="L222" i="6"/>
  <c r="K222" i="6"/>
  <c r="L218" i="6"/>
  <c r="K218" i="6"/>
  <c r="L214" i="6"/>
  <c r="K214" i="6"/>
  <c r="L213" i="6"/>
  <c r="K213" i="6"/>
  <c r="L212" i="6"/>
  <c r="K212" i="6"/>
  <c r="L208" i="6"/>
  <c r="K208" i="6"/>
  <c r="L206" i="6"/>
  <c r="K206" i="6"/>
  <c r="L204" i="6"/>
  <c r="K204" i="6"/>
  <c r="L203" i="6"/>
  <c r="K203" i="6"/>
  <c r="L201" i="6"/>
  <c r="K201" i="6"/>
  <c r="L199" i="6"/>
  <c r="K199" i="6"/>
  <c r="L189" i="6"/>
  <c r="K189" i="6"/>
  <c r="L188" i="6"/>
  <c r="K188" i="6"/>
  <c r="L187" i="6"/>
  <c r="K187" i="6"/>
  <c r="L186" i="6"/>
  <c r="K186" i="6"/>
  <c r="L185" i="6"/>
  <c r="K185" i="6"/>
  <c r="L184" i="6"/>
  <c r="K184" i="6"/>
  <c r="L183" i="6"/>
  <c r="K183" i="6"/>
  <c r="L182" i="6"/>
  <c r="K182" i="6"/>
  <c r="L178" i="6"/>
  <c r="K178" i="6"/>
  <c r="L177" i="6"/>
  <c r="K177" i="6"/>
  <c r="L175" i="6"/>
  <c r="K175" i="6"/>
  <c r="L171" i="6"/>
  <c r="K171" i="6"/>
  <c r="L167" i="6"/>
  <c r="K167" i="6"/>
  <c r="L165" i="6"/>
  <c r="K165" i="6"/>
  <c r="L164" i="6"/>
  <c r="K164" i="6"/>
  <c r="L163" i="6"/>
  <c r="K163" i="6"/>
  <c r="L159" i="6"/>
  <c r="K159" i="6"/>
  <c r="L155" i="6"/>
  <c r="K155" i="6"/>
  <c r="L154" i="6"/>
  <c r="K154" i="6"/>
  <c r="L153" i="6"/>
  <c r="K153" i="6"/>
  <c r="L149" i="6"/>
  <c r="K149" i="6"/>
  <c r="L147" i="6"/>
  <c r="K147" i="6"/>
  <c r="L145" i="6"/>
  <c r="K145" i="6"/>
  <c r="L144" i="6"/>
  <c r="K144" i="6"/>
  <c r="L142" i="6"/>
  <c r="K142" i="6"/>
  <c r="L140" i="6"/>
  <c r="K140" i="6"/>
  <c r="L130" i="6"/>
  <c r="K130" i="6"/>
  <c r="I130" i="6"/>
  <c r="J130" i="6" s="1"/>
  <c r="L129" i="6"/>
  <c r="K129" i="6"/>
  <c r="I129" i="6"/>
  <c r="J129" i="6" s="1"/>
  <c r="L128" i="6"/>
  <c r="K128" i="6"/>
  <c r="I128" i="6"/>
  <c r="J128" i="6" s="1"/>
  <c r="L127" i="6"/>
  <c r="K127" i="6"/>
  <c r="I127" i="6"/>
  <c r="J127" i="6" s="1"/>
  <c r="L126" i="6"/>
  <c r="K126" i="6"/>
  <c r="I126" i="6"/>
  <c r="J126" i="6" s="1"/>
  <c r="L125" i="6"/>
  <c r="K125" i="6"/>
  <c r="I125" i="6"/>
  <c r="J125" i="6" s="1"/>
  <c r="L124" i="6"/>
  <c r="K124" i="6"/>
  <c r="I124" i="6"/>
  <c r="J124" i="6" s="1"/>
  <c r="L123" i="6"/>
  <c r="K123" i="6"/>
  <c r="I123" i="6"/>
  <c r="J123" i="6" s="1"/>
  <c r="L122" i="6"/>
  <c r="K122" i="6"/>
  <c r="I122" i="6"/>
  <c r="J122" i="6" s="1"/>
  <c r="L121" i="6"/>
  <c r="K121" i="6"/>
  <c r="I121" i="6"/>
  <c r="J121" i="6" s="1"/>
  <c r="L117" i="6"/>
  <c r="K117" i="6"/>
  <c r="I117" i="6"/>
  <c r="J117" i="6" s="1"/>
  <c r="L113" i="6"/>
  <c r="K113" i="6"/>
  <c r="I113" i="6"/>
  <c r="J113" i="6" s="1"/>
  <c r="L112" i="6"/>
  <c r="K112" i="6"/>
  <c r="I112" i="6"/>
  <c r="J112" i="6" s="1"/>
  <c r="L110" i="6"/>
  <c r="K110" i="6"/>
  <c r="I110" i="6"/>
  <c r="J110" i="6" s="1"/>
  <c r="L109" i="6"/>
  <c r="K109" i="6"/>
  <c r="I109" i="6"/>
  <c r="J109" i="6" s="1"/>
  <c r="L105" i="6"/>
  <c r="K105" i="6"/>
  <c r="I105" i="6"/>
  <c r="J105" i="6" s="1"/>
  <c r="L103" i="6"/>
  <c r="K103" i="6"/>
  <c r="I103" i="6"/>
  <c r="J103" i="6" s="1"/>
  <c r="L102" i="6"/>
  <c r="K102" i="6"/>
  <c r="I102" i="6"/>
  <c r="J102" i="6" s="1"/>
  <c r="L101" i="6"/>
  <c r="K101" i="6"/>
  <c r="I101" i="6"/>
  <c r="J101" i="6" s="1"/>
  <c r="L100" i="6"/>
  <c r="K100" i="6"/>
  <c r="I100" i="6"/>
  <c r="J100" i="6" s="1"/>
  <c r="L96" i="6"/>
  <c r="K96" i="6"/>
  <c r="I96" i="6"/>
  <c r="J96" i="6" s="1"/>
  <c r="L92" i="6"/>
  <c r="K92" i="6"/>
  <c r="I92" i="6"/>
  <c r="J92" i="6" s="1"/>
  <c r="L91" i="6"/>
  <c r="K91" i="6"/>
  <c r="I91" i="6"/>
  <c r="J91" i="6" s="1"/>
  <c r="L87" i="6"/>
  <c r="K87" i="6"/>
  <c r="I87" i="6"/>
  <c r="J87" i="6" s="1"/>
  <c r="L85" i="6"/>
  <c r="K85" i="6"/>
  <c r="I85" i="6"/>
  <c r="J85" i="6" s="1"/>
  <c r="L83" i="6"/>
  <c r="K83" i="6"/>
  <c r="I83" i="6"/>
  <c r="J83" i="6" s="1"/>
  <c r="L82" i="6"/>
  <c r="K82" i="6"/>
  <c r="I82" i="6"/>
  <c r="J82" i="6" s="1"/>
  <c r="L81" i="6"/>
  <c r="K81" i="6"/>
  <c r="I81" i="6"/>
  <c r="J81" i="6" s="1"/>
  <c r="L80" i="6"/>
  <c r="K80" i="6"/>
  <c r="I80" i="6"/>
  <c r="J80" i="6" s="1"/>
  <c r="L76" i="6"/>
  <c r="K76" i="6"/>
  <c r="I76" i="6"/>
  <c r="J76" i="6" s="1"/>
  <c r="L75" i="6"/>
  <c r="K75" i="6"/>
  <c r="I75" i="6"/>
  <c r="J75" i="6" s="1"/>
  <c r="L73" i="6"/>
  <c r="K73" i="6"/>
  <c r="I73" i="6"/>
  <c r="J73" i="6" s="1"/>
  <c r="L71" i="6"/>
  <c r="K71" i="6"/>
  <c r="I71" i="6"/>
  <c r="J71" i="6" s="1"/>
  <c r="L70" i="6"/>
  <c r="K70" i="6"/>
  <c r="I70" i="6"/>
  <c r="J70" i="6" s="1"/>
  <c r="L68" i="6"/>
  <c r="K68" i="6"/>
  <c r="I68" i="6"/>
  <c r="J68" i="6" s="1"/>
  <c r="L66" i="6"/>
  <c r="K66" i="6"/>
  <c r="I66" i="6"/>
  <c r="J66" i="6" s="1"/>
  <c r="L56" i="6"/>
  <c r="K56" i="6"/>
  <c r="L55" i="6"/>
  <c r="K55" i="6"/>
  <c r="L54" i="6"/>
  <c r="K54" i="6"/>
  <c r="L53" i="6"/>
  <c r="K53" i="6"/>
  <c r="L52" i="6"/>
  <c r="K52" i="6"/>
  <c r="L51" i="6"/>
  <c r="K51" i="6"/>
  <c r="L50" i="6"/>
  <c r="K50" i="6"/>
  <c r="L49" i="6"/>
  <c r="K49" i="6"/>
  <c r="L45" i="6"/>
  <c r="K45" i="6"/>
  <c r="L44" i="6"/>
  <c r="K44" i="6"/>
  <c r="L42" i="6"/>
  <c r="K42" i="6"/>
  <c r="L38" i="6"/>
  <c r="K38" i="6"/>
  <c r="L36" i="6"/>
  <c r="K36" i="6"/>
  <c r="L35" i="6"/>
  <c r="K35" i="6"/>
  <c r="L34" i="6"/>
  <c r="K34" i="6"/>
  <c r="L30" i="6"/>
  <c r="K30" i="6"/>
  <c r="L26" i="6"/>
  <c r="K26" i="6"/>
  <c r="L22" i="6"/>
  <c r="K22" i="6"/>
  <c r="L18" i="6"/>
  <c r="K18" i="6"/>
  <c r="L16" i="6"/>
  <c r="K16" i="6"/>
  <c r="L14" i="6"/>
  <c r="K14" i="6"/>
  <c r="L12" i="6"/>
  <c r="K12" i="6"/>
  <c r="J131" i="6" l="1"/>
  <c r="J132" i="6" s="1"/>
  <c r="I372" i="4" l="1"/>
  <c r="J404" i="4"/>
  <c r="J413" i="4"/>
  <c r="J339" i="4"/>
  <c r="J350" i="4"/>
  <c r="J318" i="4"/>
  <c r="J320" i="4"/>
  <c r="J291" i="4"/>
  <c r="J249" i="4"/>
  <c r="J271" i="4"/>
  <c r="J270" i="4"/>
  <c r="J275" i="4"/>
  <c r="J269" i="4"/>
  <c r="J245" i="4"/>
  <c r="J208" i="4"/>
  <c r="J232" i="4"/>
  <c r="J231" i="4"/>
  <c r="J230" i="4"/>
  <c r="J204" i="4"/>
  <c r="J203" i="4"/>
  <c r="J155" i="4"/>
  <c r="J154" i="4"/>
  <c r="J109" i="4"/>
  <c r="J82" i="4"/>
  <c r="J81" i="4"/>
  <c r="J75" i="4"/>
  <c r="J71" i="4"/>
  <c r="J206" i="4" l="1"/>
  <c r="J188" i="4" l="1"/>
  <c r="I188" i="4"/>
  <c r="I55" i="4"/>
  <c r="J412" i="4" l="1"/>
  <c r="I411" i="4"/>
  <c r="I413" i="4"/>
  <c r="I412" i="4"/>
  <c r="J411" i="4"/>
  <c r="J410" i="4"/>
  <c r="I410" i="4"/>
  <c r="I409" i="4"/>
  <c r="J409" i="4"/>
  <c r="I185" i="4"/>
  <c r="I408" i="4"/>
  <c r="J408" i="4"/>
  <c r="I404" i="4"/>
  <c r="I400" i="4"/>
  <c r="J400" i="4"/>
  <c r="I350" i="4"/>
  <c r="J396" i="4"/>
  <c r="I396" i="4"/>
  <c r="I394" i="4"/>
  <c r="J394" i="4"/>
  <c r="I390" i="4"/>
  <c r="J390" i="4"/>
  <c r="I299" i="4"/>
  <c r="J386" i="4"/>
  <c r="I386" i="4"/>
  <c r="I333" i="4"/>
  <c r="J384" i="4"/>
  <c r="I384" i="4"/>
  <c r="I382" i="4"/>
  <c r="J382" i="4"/>
  <c r="I331" i="4"/>
  <c r="J369" i="4"/>
  <c r="J370" i="4"/>
  <c r="I370" i="4"/>
  <c r="J371" i="4"/>
  <c r="J372" i="4"/>
  <c r="I371" i="4"/>
  <c r="I369" i="4"/>
  <c r="I359" i="4"/>
  <c r="J356" i="4"/>
  <c r="I356" i="4"/>
  <c r="J355" i="4"/>
  <c r="I355" i="4"/>
  <c r="J354" i="4"/>
  <c r="I354" i="4"/>
  <c r="J359" i="4"/>
  <c r="I321" i="4"/>
  <c r="J358" i="4"/>
  <c r="I358" i="4"/>
  <c r="J357" i="4"/>
  <c r="I357" i="4"/>
  <c r="I275" i="4"/>
  <c r="I314" i="4"/>
  <c r="J346" i="4"/>
  <c r="I346" i="4"/>
  <c r="I344" i="4"/>
  <c r="J344" i="4"/>
  <c r="I340" i="4"/>
  <c r="J340" i="4"/>
  <c r="I339" i="4"/>
  <c r="I208" i="4"/>
  <c r="I149" i="4"/>
  <c r="I337" i="4"/>
  <c r="J337" i="4"/>
  <c r="J293" i="4"/>
  <c r="J334" i="4"/>
  <c r="I334" i="4"/>
  <c r="J335" i="4"/>
  <c r="I335" i="4"/>
  <c r="J333" i="4"/>
  <c r="I291" i="4"/>
  <c r="J331" i="4"/>
  <c r="J321" i="4"/>
  <c r="I277" i="4"/>
  <c r="I320" i="4"/>
  <c r="I319" i="4"/>
  <c r="I318" i="4"/>
  <c r="I230" i="4"/>
  <c r="J314" i="4"/>
  <c r="I310" i="4"/>
  <c r="J310" i="4"/>
  <c r="J309" i="4"/>
  <c r="I309" i="4"/>
  <c r="J308" i="4"/>
  <c r="I308" i="4"/>
  <c r="I261" i="4"/>
  <c r="J304" i="4"/>
  <c r="I304" i="4"/>
  <c r="I257" i="4"/>
  <c r="J300" i="4"/>
  <c r="I300" i="4"/>
  <c r="I214" i="4"/>
  <c r="J299" i="4"/>
  <c r="J253" i="4"/>
  <c r="J295" i="4"/>
  <c r="I295" i="4"/>
  <c r="I249" i="4"/>
  <c r="I293" i="4"/>
  <c r="J247" i="4"/>
  <c r="I245" i="4"/>
  <c r="J289" i="4"/>
  <c r="I289" i="4"/>
  <c r="I142" i="4"/>
  <c r="J287" i="4"/>
  <c r="I287" i="4"/>
  <c r="I243" i="4"/>
  <c r="J277" i="4"/>
  <c r="I233" i="4"/>
  <c r="J276" i="4"/>
  <c r="I276" i="4"/>
  <c r="I127" i="4"/>
  <c r="I231" i="4"/>
  <c r="I271" i="4"/>
  <c r="I270" i="4"/>
  <c r="I269" i="4"/>
  <c r="I226" i="4"/>
  <c r="J265" i="4"/>
  <c r="I265" i="4"/>
  <c r="I263" i="4"/>
  <c r="J263" i="4"/>
  <c r="J262" i="4"/>
  <c r="J261" i="4"/>
  <c r="I262" i="4"/>
  <c r="I164" i="4"/>
  <c r="J257" i="4"/>
  <c r="I218" i="4"/>
  <c r="I253" i="4"/>
  <c r="J212" i="4"/>
  <c r="I247" i="4"/>
  <c r="I203" i="4"/>
  <c r="J243" i="4"/>
  <c r="I199" i="4"/>
  <c r="J233" i="4"/>
  <c r="I189" i="4"/>
  <c r="I232" i="4"/>
  <c r="J226" i="4"/>
  <c r="I222" i="4"/>
  <c r="J222" i="4"/>
  <c r="J218" i="4"/>
  <c r="I159" i="4"/>
  <c r="J214" i="4"/>
  <c r="J213" i="4"/>
  <c r="I213" i="4"/>
  <c r="I212" i="4"/>
  <c r="I154" i="4"/>
  <c r="I75" i="4"/>
  <c r="I206" i="4"/>
  <c r="J147" i="4"/>
  <c r="I204" i="4"/>
  <c r="I144" i="4"/>
  <c r="J201" i="4"/>
  <c r="I201" i="4"/>
  <c r="I68" i="4"/>
  <c r="J199" i="4"/>
  <c r="I140" i="4"/>
  <c r="J189" i="4"/>
  <c r="I128" i="4"/>
  <c r="J187" i="4"/>
  <c r="I187" i="4"/>
  <c r="J186" i="4"/>
  <c r="I186" i="4"/>
  <c r="J185" i="4"/>
  <c r="J184" i="4"/>
  <c r="I184" i="4"/>
  <c r="I124" i="4"/>
  <c r="J183" i="4"/>
  <c r="I183" i="4"/>
  <c r="J182" i="4"/>
  <c r="I182" i="4"/>
  <c r="I121" i="4"/>
  <c r="J178" i="4"/>
  <c r="I178" i="4"/>
  <c r="J177" i="4"/>
  <c r="I177" i="4"/>
  <c r="J175" i="4"/>
  <c r="I175" i="4"/>
  <c r="I110" i="4"/>
  <c r="I171" i="4"/>
  <c r="J171" i="4"/>
  <c r="I167" i="4"/>
  <c r="J167" i="4"/>
  <c r="I105" i="4"/>
  <c r="I165" i="4"/>
  <c r="J165" i="4"/>
  <c r="J164" i="4"/>
  <c r="J163" i="4"/>
  <c r="I163" i="4"/>
  <c r="I100" i="4"/>
  <c r="J159" i="4"/>
  <c r="I92" i="4"/>
  <c r="I155" i="4"/>
  <c r="J153" i="4"/>
  <c r="I153" i="4"/>
  <c r="I80" i="4"/>
  <c r="J149" i="4"/>
  <c r="I18" i="4"/>
  <c r="I147" i="4"/>
  <c r="J73" i="4"/>
  <c r="J145" i="4"/>
  <c r="I145" i="4"/>
  <c r="J14" i="4"/>
  <c r="I14" i="4"/>
  <c r="I71" i="4"/>
  <c r="J144" i="4"/>
  <c r="J142" i="4"/>
  <c r="J140" i="4"/>
  <c r="I130" i="4"/>
  <c r="J129" i="4"/>
  <c r="J130" i="4"/>
  <c r="I129" i="4"/>
  <c r="J128" i="4"/>
  <c r="I126" i="4"/>
  <c r="J127" i="4"/>
  <c r="J126" i="4"/>
  <c r="J125" i="4"/>
  <c r="I125" i="4"/>
  <c r="J124" i="4"/>
  <c r="I52" i="4"/>
  <c r="J123" i="4"/>
  <c r="I123" i="4"/>
  <c r="I51" i="4"/>
  <c r="J122" i="4"/>
  <c r="I122" i="4"/>
  <c r="J121" i="4"/>
  <c r="I49" i="4"/>
  <c r="J117" i="4"/>
  <c r="I117" i="4"/>
  <c r="I113" i="4"/>
  <c r="J113" i="4"/>
  <c r="J112" i="4"/>
  <c r="I112" i="4"/>
  <c r="I44" i="4"/>
  <c r="J110" i="4"/>
  <c r="J105" i="4"/>
  <c r="I109" i="4"/>
  <c r="J101" i="4"/>
  <c r="J102" i="4"/>
  <c r="J103" i="4"/>
  <c r="J100" i="4"/>
  <c r="I103" i="4"/>
  <c r="I102" i="4"/>
  <c r="I101" i="4"/>
  <c r="I34" i="4"/>
  <c r="J96" i="4"/>
  <c r="I96" i="4"/>
  <c r="I30" i="4"/>
  <c r="J91" i="4"/>
  <c r="I91" i="4"/>
  <c r="J92" i="4"/>
  <c r="I26" i="4"/>
  <c r="J87" i="4"/>
  <c r="I87" i="4"/>
  <c r="J85" i="4"/>
  <c r="I85" i="4"/>
  <c r="I83" i="4"/>
  <c r="J83" i="4"/>
  <c r="J80" i="4"/>
  <c r="I82" i="4"/>
  <c r="I81" i="4"/>
  <c r="I22" i="4"/>
  <c r="I76" i="4"/>
  <c r="J76" i="4"/>
  <c r="I73" i="4"/>
  <c r="I16" i="4"/>
  <c r="J70" i="4"/>
  <c r="I70" i="4"/>
  <c r="J68" i="4"/>
  <c r="I66" i="4"/>
  <c r="J66" i="4"/>
  <c r="I12" i="4"/>
  <c r="J52" i="4"/>
  <c r="J53" i="4"/>
  <c r="J54" i="4"/>
  <c r="J55" i="4"/>
  <c r="J56" i="4"/>
  <c r="I56" i="4"/>
  <c r="I54" i="4"/>
  <c r="I53" i="4"/>
  <c r="J51" i="4"/>
  <c r="I50" i="4"/>
  <c r="J50" i="4"/>
  <c r="J49" i="4"/>
  <c r="J45" i="4"/>
  <c r="I45" i="4"/>
  <c r="J44" i="4"/>
  <c r="I42" i="4"/>
  <c r="J42" i="4"/>
  <c r="I38" i="4"/>
  <c r="J38" i="4"/>
  <c r="I36" i="4"/>
  <c r="J36" i="4"/>
  <c r="I35" i="4"/>
  <c r="J35" i="4"/>
  <c r="J34" i="4"/>
  <c r="J30" i="4"/>
  <c r="J26" i="4"/>
  <c r="J22" i="4"/>
  <c r="J18" i="4"/>
  <c r="J16" i="4"/>
  <c r="J12" i="4"/>
</calcChain>
</file>

<file path=xl/sharedStrings.xml><?xml version="1.0" encoding="utf-8"?>
<sst xmlns="http://schemas.openxmlformats.org/spreadsheetml/2006/main" count="2310" uniqueCount="250">
  <si>
    <t>Nº</t>
  </si>
  <si>
    <t>ÍTEM DE PAGO</t>
  </si>
  <si>
    <t xml:space="preserve">ESPECIFICACIONES </t>
  </si>
  <si>
    <t>DESCRIPCIÓN</t>
  </si>
  <si>
    <t>UND.</t>
  </si>
  <si>
    <t>CANTIDAD</t>
  </si>
  <si>
    <t>GENERAL</t>
  </si>
  <si>
    <t>PARTICULAR</t>
  </si>
  <si>
    <t>PRELIMINARES</t>
  </si>
  <si>
    <t>MEDICIONES</t>
  </si>
  <si>
    <t>1.1.1</t>
  </si>
  <si>
    <t>Localización y replanteo manual para el proyecto</t>
  </si>
  <si>
    <t>m2</t>
  </si>
  <si>
    <t>DESMONTES</t>
  </si>
  <si>
    <t>1.2.1</t>
  </si>
  <si>
    <t>Desmonte de canal metálico y/o PVC, incluye cargue y retiro</t>
  </si>
  <si>
    <t>m</t>
  </si>
  <si>
    <t>1.2.2</t>
  </si>
  <si>
    <t>Desmonte de reja metálica, incluye cargue y retiro</t>
  </si>
  <si>
    <t>1.2.3</t>
  </si>
  <si>
    <t xml:space="preserve">Desmonte de tubería sanitaria </t>
  </si>
  <si>
    <t>DEMOLICIONES</t>
  </si>
  <si>
    <t>1.3.1</t>
  </si>
  <si>
    <t>Demolición de muros en mampostería  e=15 cm, con acabado,  sin andamios, incluye cargue, retiro y disposición final</t>
  </si>
  <si>
    <t>1.3.2</t>
  </si>
  <si>
    <t>Demolición de muros en mampostería  e=10 cm, con acabado,  sin andamios, incluye cargue, retiro y disposición final</t>
  </si>
  <si>
    <t>1.3.3</t>
  </si>
  <si>
    <t>Corte y demolición de piso y ante piso con martillo eléctrico y cortadora de concreto para instalación de redes, incluye cargue, retiro y disposición final</t>
  </si>
  <si>
    <t>m3</t>
  </si>
  <si>
    <t>1.3.4</t>
  </si>
  <si>
    <t>Demolición de caja de inspección (Demolición de muros de mampostería e=10cm, H=1.1 m max con acabado; Demolición de placa de fondo en concreto de e=20 cm max y Demolición de tapa en concreto e=20cm max) con martillo eléctrico, incluye cargue retiro y disposición final.</t>
  </si>
  <si>
    <t>und</t>
  </si>
  <si>
    <t>1.3.5</t>
  </si>
  <si>
    <t>Demolición placa de piso en general con compresor diésel y martillo, incluye cargue, retiro y disposición final (Incluye pisos, rampas en concreto, adoquín, losa, tableta y cualquier otro tipo de acabado)</t>
  </si>
  <si>
    <t>1.3.6</t>
  </si>
  <si>
    <t>Demolición de sardineles y /o bordillos en concreto con compresor diésel y martillo, incluye cargue, retiro y disposición final</t>
  </si>
  <si>
    <t>1.3.7</t>
  </si>
  <si>
    <t>Corte y demolición de pavimento asfaltico con compresor diésel y martillo para instalación de redes, incluye cargue y retiro de material</t>
  </si>
  <si>
    <t>EXCAVACIONES</t>
  </si>
  <si>
    <t>1.4.1</t>
  </si>
  <si>
    <t>Excavación manual en material común en seco, incluye cargue, retiro y disposición final</t>
  </si>
  <si>
    <t>RELLENOS</t>
  </si>
  <si>
    <t>1.5.1</t>
  </si>
  <si>
    <t>Relleno con material proveniente de excavaciones, compactación mecánica con apisonador</t>
  </si>
  <si>
    <t>1.5.2</t>
  </si>
  <si>
    <t>Relleno con material seleccionado de préstamo, compactación mecánica con apisonador</t>
  </si>
  <si>
    <t>1.5.3</t>
  </si>
  <si>
    <t>Base granular Compactación Mecánica con Rodillo Vibrante Tándem 1m, extendido, nivelación y humedecido manual</t>
  </si>
  <si>
    <t>Subtotal</t>
  </si>
  <si>
    <t>CONCRETOS</t>
  </si>
  <si>
    <t>PLACA DE PISO</t>
  </si>
  <si>
    <t>2.1.1</t>
  </si>
  <si>
    <t>Placa de ante piso en concreto 3000 psi mezclado en sitio.</t>
  </si>
  <si>
    <t>2.1.2</t>
  </si>
  <si>
    <t>Piso en concreto 3000 psi mezclado en sitio. Acabado con llana de madera</t>
  </si>
  <si>
    <t>2.1.3</t>
  </si>
  <si>
    <t>Piso en concreto 3500 psi mezclado en sitio, acabado con llana de madera</t>
  </si>
  <si>
    <t>2.1.4</t>
  </si>
  <si>
    <t>Anden en concreto 3000 psi mezclado en sitio. Acabado con llana de madera.</t>
  </si>
  <si>
    <t>2.1.5</t>
  </si>
  <si>
    <t>Rampa en concreto 3000 psi mezclado en sitio. Acabado con llana de madera</t>
  </si>
  <si>
    <t>COLUMNAS Y MUROS</t>
  </si>
  <si>
    <t>2.2.1</t>
  </si>
  <si>
    <t>Columna en concreto 3000 psi mezclado en sitio. Área transversal  hasta 400 cm2</t>
  </si>
  <si>
    <t>VIGAS Y PLACAS AÉREAS</t>
  </si>
  <si>
    <t>2.3.1</t>
  </si>
  <si>
    <t>Viga aérea en concreto 3000 psi mezclado en sitio. Área transversal  hasta 400 cm2</t>
  </si>
  <si>
    <t>BORDILOS Y SARDINELES</t>
  </si>
  <si>
    <t>2.4.1</t>
  </si>
  <si>
    <t>Bordillo recto remate biselado en concreto 3000 psi mezclado en sitio (10 cm x 40 cm) Tipo BS.012, incluye soldado y acero de refuerzo</t>
  </si>
  <si>
    <t>ACEROS Y ESTRUCTURAS METÁLICAS</t>
  </si>
  <si>
    <t>ACEROS DE REFUERZO Y ESTRUCTURAS METÁLICAS</t>
  </si>
  <si>
    <t>3.1.1</t>
  </si>
  <si>
    <t>Acero de refuerzo figurado</t>
  </si>
  <si>
    <t>kg</t>
  </si>
  <si>
    <t>3.1.2</t>
  </si>
  <si>
    <t>Malla electro soldada</t>
  </si>
  <si>
    <t>CUBIERTAS Y CANALES</t>
  </si>
  <si>
    <t>CUBIERTAS</t>
  </si>
  <si>
    <t>4.1.1</t>
  </si>
  <si>
    <t>Cambio de cubierta (teja en lamina de termoacústica)</t>
  </si>
  <si>
    <t>4.1.2</t>
  </si>
  <si>
    <t>Desmonte de flanche existente y suministro e instlación de flanche en acero galvanizado ancho=25cm</t>
  </si>
  <si>
    <t>CANALES Y BAJANTES</t>
  </si>
  <si>
    <t>4.2.1</t>
  </si>
  <si>
    <t>Canal lámina galvanizada Cal. 22 D= 58 cm. Incluye pintura anticorrosiva y esmalte.</t>
  </si>
  <si>
    <t>MUROS DIVISORIOS</t>
  </si>
  <si>
    <t>MAMPOSTERÍA</t>
  </si>
  <si>
    <t>5.1.1</t>
  </si>
  <si>
    <t>Muro en mampostería H-7, altura máxima de 1.5 m</t>
  </si>
  <si>
    <t>5.1.2</t>
  </si>
  <si>
    <t>Muro en mampostería tipo H-15 ladrillo cocido (15x30x20cm) por metro lineal</t>
  </si>
  <si>
    <t>RED SANITARIA Y VENTILACIÓN</t>
  </si>
  <si>
    <t>TUBERÍAS PVC SANITARIA Y VENTILACIÓN</t>
  </si>
  <si>
    <t>6.1.1</t>
  </si>
  <si>
    <t>Red sanitaria PVC Diámetro 2", incluye accesorios de conexión</t>
  </si>
  <si>
    <t>6.1.2</t>
  </si>
  <si>
    <t>Red sanitaria PVC Diámetro 3", incluye accesorios de conexión</t>
  </si>
  <si>
    <t>6.1.3</t>
  </si>
  <si>
    <t>Red sanitaria PVC Diámetro 4", incluye accesorios de conexión</t>
  </si>
  <si>
    <t>6.1.4</t>
  </si>
  <si>
    <t>Cancelación de punto de tubería sanitaria PVC Diámetro 3"</t>
  </si>
  <si>
    <t>6.1.5</t>
  </si>
  <si>
    <t>Cancelación de punto de tubería sanitaria PVC Diámetro 4"</t>
  </si>
  <si>
    <t>6.1.6</t>
  </si>
  <si>
    <t xml:space="preserve">Red montante de ventilacion PVC  3" </t>
  </si>
  <si>
    <t>PUNTOS SANITARIOS PVC</t>
  </si>
  <si>
    <t>6.2.1</t>
  </si>
  <si>
    <t>Punto sanitario PVC de 2", incluye accesorios de conexión</t>
  </si>
  <si>
    <t>6.2.2</t>
  </si>
  <si>
    <t>Punto sanitario PVC de 3", incluye accesorios de conexión</t>
  </si>
  <si>
    <t>6.2.3</t>
  </si>
  <si>
    <t>Punto ventilación PVC de 3", incluye accesorios de conexión</t>
  </si>
  <si>
    <t>6.2.4</t>
  </si>
  <si>
    <t>Conexión a red de alcantarillado, incluye perforacion y reparacion de pozo existente diametro de tuberia 8"</t>
  </si>
  <si>
    <t>RED ALCANTARILLADO</t>
  </si>
  <si>
    <t>TUBERÍAS PVC PARED ESTRUCTURAL</t>
  </si>
  <si>
    <t>7.1.1</t>
  </si>
  <si>
    <t>Tubería PVC de pared estructural alcantarillado hermético, diámetro 110mm (4"),  incluye accesorios de conexión</t>
  </si>
  <si>
    <t>7.1.2</t>
  </si>
  <si>
    <t>Tubería PVC de pared estructural alcantarillado hermético, diámetro 160mm (6"),  incluye accesorios de conexión</t>
  </si>
  <si>
    <t>7.1.3</t>
  </si>
  <si>
    <t>Tubería PVC de pared estructural alcantarillado hermético, diámetro 200mm (8"),  incluye accesorios de conexión</t>
  </si>
  <si>
    <t>CAJAS Y POZOS DE INSPECCIÓN</t>
  </si>
  <si>
    <t>CAJAS DE INSPECCIÓN</t>
  </si>
  <si>
    <t>8.1.1</t>
  </si>
  <si>
    <t>Caja de inspección 0.60x0.60 H= 0.60 m en ladrillo temosa, incluye tapa en concreto</t>
  </si>
  <si>
    <t>8.1.2</t>
  </si>
  <si>
    <t>Trampa Grasas tipo Ovoide de 500 litros altura 1.20 metros, Diametro 0.9 metros, incluye accesorios de conexión e instalacion</t>
  </si>
  <si>
    <t>8.1.3</t>
  </si>
  <si>
    <t>Estructura de retencion de solidos A: 1m, B: 1m y H: 1.2m, muros de concreto de 3500 psi e: 10cm, fondo en concreto de 3000 PSI e=10cm, tapa de concreto 3500 psi e: 8cm; volumen efectivo de retencion 0,60 m3</t>
  </si>
  <si>
    <t>ACABADOS DE PARED</t>
  </si>
  <si>
    <t>FRISOS Y ESTUCOS PARED</t>
  </si>
  <si>
    <t>9.1.1</t>
  </si>
  <si>
    <t>Friso  liso pared con mortero 1:4 impermeabilizado e=2 cm, incluye filos y dilataciones por metro lineal</t>
  </si>
  <si>
    <t>9.1.2</t>
  </si>
  <si>
    <t>Friso  liso pared con mortero 1:4 impermeabilizado e=1 cm, incluye filos y dilataciones</t>
  </si>
  <si>
    <t>9.1.3</t>
  </si>
  <si>
    <t>Regata en muro, incluye resane con friso en mortero impermeabilizado 1:4, incluye filos y dilataciones (ancho max= 20 cm, e= 5 cm) por metro lineal</t>
  </si>
  <si>
    <t>ENCHAPES PARED</t>
  </si>
  <si>
    <t>9.2.1</t>
  </si>
  <si>
    <t>Enchape pared cerámico blanco liso 27 cm x 45 cm</t>
  </si>
  <si>
    <t>9.2.2</t>
  </si>
  <si>
    <t>Enchape pared cerámico blanco liso 27 cm x 45 cm por ml</t>
  </si>
  <si>
    <t>9.2.3</t>
  </si>
  <si>
    <t>Enchape pared cerámico blanco liso 30.5 cm x 30.5 cm</t>
  </si>
  <si>
    <t>ACABADOS DE PISO</t>
  </si>
  <si>
    <t>ACABADO PISO EXTERIOR PEATONAL</t>
  </si>
  <si>
    <t>10.1.1</t>
  </si>
  <si>
    <t>Piso adoquín peatonal cuadrado 20 x 20 x 6 cm en concreto sobre mortero 1:4 y malla gallinero.</t>
  </si>
  <si>
    <t>ACABADO PISO VEHICULAR Y CANCHAS</t>
  </si>
  <si>
    <t>10.2.1</t>
  </si>
  <si>
    <t>Mezcla densa en caliente tipo MDC-19 (vía)</t>
  </si>
  <si>
    <t>CERRAMIENTOS</t>
  </si>
  <si>
    <t>11.1.1</t>
  </si>
  <si>
    <t>Instalación de reja metálica existente (incluye cambio de platina para anclaje al muro)</t>
  </si>
  <si>
    <t>ASEO Y LIMPIEZA</t>
  </si>
  <si>
    <t>12.1.1</t>
  </si>
  <si>
    <t>Destapado de bajantes de aguas lluvias</t>
  </si>
  <si>
    <t>NO PREVISTOS</t>
  </si>
  <si>
    <t>13.1.1</t>
  </si>
  <si>
    <t>Demolición de enchape cerámico, sin andamios, incluye cargue, retiro y disposición final</t>
  </si>
  <si>
    <t>13.1.2</t>
  </si>
  <si>
    <t>Demolición friso, sin andamios, incluye cargue, retiro y disposición final</t>
  </si>
  <si>
    <t>13.1.3</t>
  </si>
  <si>
    <t>Demolición mortero de pega enchape fachada, con andamios, incluye cargue, retiro y disposición final</t>
  </si>
  <si>
    <t>13.1.4</t>
  </si>
  <si>
    <t>Demolición de columna de concreto 40x40x30 en cubierta para adecuación de canales, con andamios, incluye cargue, retiro y disposición final</t>
  </si>
  <si>
    <t>13.1.5</t>
  </si>
  <si>
    <t>Paso de tuberia con saca nucleos de hasta 3 pulgadas. Incluye demolición y retiro de escombros.</t>
  </si>
  <si>
    <t>13.1.6</t>
  </si>
  <si>
    <t>Friso liso pared con mortero 1:4 impermeabilizado e=1 cm, incluye filos y dilataciones para fachada</t>
  </si>
  <si>
    <t>13.1.7</t>
  </si>
  <si>
    <t>Friso  liso pared con mortero 1:4 impermeabilizado e=1 cm, incluye filos y dilataciones para fachada por metro lineal</t>
  </si>
  <si>
    <t>ml</t>
  </si>
  <si>
    <t>13.1.8</t>
  </si>
  <si>
    <t>Enchape beige 30.5x30.5cm para fachada, con andamios</t>
  </si>
  <si>
    <t>13.1.9</t>
  </si>
  <si>
    <t>Piso adoquín demarcación visual amarillo cuadrado 20x20 en concreto sobre mortero 1:4 por metro lineal</t>
  </si>
  <si>
    <t>13.1.10</t>
  </si>
  <si>
    <t>Piso adoquín liso táctil guía líneas y puntos cuadrado 40x40 sobre mortero 1:4 por metro lineal</t>
  </si>
  <si>
    <t>13.1.11</t>
  </si>
  <si>
    <t>Suministro e instalación de Rejilla en aluminio 3x2"</t>
  </si>
  <si>
    <t>Und</t>
  </si>
  <si>
    <t>13.1.12</t>
  </si>
  <si>
    <t>Suministro e instalación de Rejilla en aluminio 6x4"</t>
  </si>
  <si>
    <t>13.1.13</t>
  </si>
  <si>
    <t>Limpieza y adecuación de cajas existentes incluye escarificación, reemplazo de friso y cañuelas</t>
  </si>
  <si>
    <t>13.1.14</t>
  </si>
  <si>
    <t>Sondeo y limpieza tubería 3 - 6 pulgadas red sanitaria</t>
  </si>
  <si>
    <t>13.1.15</t>
  </si>
  <si>
    <t>Caja de inspección 0.80x0.80 H= 1.20 m en ladrillo incluye tapa en concreto 8 cm</t>
  </si>
  <si>
    <t>13.1.16</t>
  </si>
  <si>
    <t>Caja de inspección 0.60x0.60 H= 0,6 a 1,20 m en ladrillo incluye tapa en concreto 8cm</t>
  </si>
  <si>
    <t>13.1.17</t>
  </si>
  <si>
    <t>Reconstrucción de filtro en material granular con geotextil NT 2000</t>
  </si>
  <si>
    <t>13.1.18</t>
  </si>
  <si>
    <t>Red sanitaria PVC Diámetro 2" descolgada bajo placa, incluye accesorios de conexión</t>
  </si>
  <si>
    <t>13.1.19</t>
  </si>
  <si>
    <t>Red sanitaria PVC Diámetro 3" descolgada bajo placa, incluye accesorios de conexión</t>
  </si>
  <si>
    <t>13.1.20</t>
  </si>
  <si>
    <t>Red sanitaria PVC Diámetro 4" descolgada bajo placa, incluye accesorios de conexión</t>
  </si>
  <si>
    <t>13.1.21</t>
  </si>
  <si>
    <t>Desmonte y reinstalación de teja termoacústica</t>
  </si>
  <si>
    <t>13.1.22</t>
  </si>
  <si>
    <t>Suministro e instalación de Teja cubierta tipo metálica galvanizada sección trapezoidal</t>
  </si>
  <si>
    <t>13.1.23</t>
  </si>
  <si>
    <t>Suministro e instalación cinta flanche 15 cm</t>
  </si>
  <si>
    <t>13.1.24</t>
  </si>
  <si>
    <t>Encamisado tuberia 2 pulg en concreto 1500 psi</t>
  </si>
  <si>
    <t>13.1.25</t>
  </si>
  <si>
    <t>Aseo y limpieza permanente y final de obra</t>
  </si>
  <si>
    <t>13.1.26</t>
  </si>
  <si>
    <t>Suministro e Instalación de Tubería PVC conduit de 3/4" para encamisado de red eléctrica existente</t>
  </si>
  <si>
    <t>13.1.27</t>
  </si>
  <si>
    <t>Mejoramiento de subrasante en pedraplen</t>
  </si>
  <si>
    <t>13.1.28</t>
  </si>
  <si>
    <t>Limpieza canal metalico existente d = 60 cm</t>
  </si>
  <si>
    <t>CANTIDADES</t>
  </si>
  <si>
    <t>RENDIMIENTOS PROPUESTOS  [cant./día]</t>
  </si>
  <si>
    <t>RENDIMIENTOS BASES DATOS [cant./día]</t>
  </si>
  <si>
    <t>ZONA 2</t>
  </si>
  <si>
    <t>ZONA 3</t>
  </si>
  <si>
    <t>ZONA 4</t>
  </si>
  <si>
    <t>ZONA 5</t>
  </si>
  <si>
    <t>ZONA 6</t>
  </si>
  <si>
    <t>ZONA 7</t>
  </si>
  <si>
    <t>ZONA 8</t>
  </si>
  <si>
    <t>ZONA 9</t>
  </si>
  <si>
    <t xml:space="preserve">ZONA 1 </t>
  </si>
  <si>
    <t xml:space="preserve">Los rendimientos propuestos se definieron por los ingenieros a cargo de la obra, con base en su experiencia. </t>
  </si>
  <si>
    <t>Los rendimientos de bases de datos fueron obtenidos de bases de datos como Construdata y el INVIAS.</t>
  </si>
  <si>
    <t xml:space="preserve"> </t>
  </si>
  <si>
    <t>Los tiempos con protección fueron calculados teniendo en cuenta el menor valor de rendimiento tomado de la hoja Rendimientos y con la experiencia del ingeniero residente.</t>
  </si>
  <si>
    <t>Los tiempos sin protección fueron calculados teniendo en cuenta el mayor rendimiento obtenido en la hoja Rendimientos.</t>
  </si>
  <si>
    <t>TIEMPOS SIN PROTECCIÓN  [día]</t>
  </si>
  <si>
    <t>TIEMPOS CON PROTECCIÓN [día]</t>
  </si>
  <si>
    <r>
      <rPr>
        <b/>
        <sz val="11"/>
        <color theme="1"/>
        <rFont val="Arial"/>
        <family val="2"/>
      </rPr>
      <t>ESTUDIO COMPARATIVO DE DURACIONES ENTRE EL MÉTODO DE CADENA CRÍTICA Y EL MÉTODO DE RUTA CRÍTICA EN UN PROYECTO DE ADECUACIÓN.</t>
    </r>
    <r>
      <rPr>
        <sz val="11"/>
        <color theme="1"/>
        <rFont val="Arial"/>
        <family val="2"/>
      </rPr>
      <t xml:space="preserve">
LUISA FERNANDA ESCOBAR GÓMEZ 
Estudiante Ingeniería Civil
Universidad Industrial de Santander
luisa.escobar@correo.uis.edu.co</t>
    </r>
  </si>
  <si>
    <t>Anexo 2</t>
  </si>
  <si>
    <t>Página 1</t>
  </si>
  <si>
    <t>Cantidades, rendimientos propuestos y rendimientos bases de datos</t>
  </si>
  <si>
    <t>Página 2</t>
  </si>
  <si>
    <t>Tiempos sin protección y con protección</t>
  </si>
  <si>
    <t>PRECIO UNITARIO</t>
  </si>
  <si>
    <t>COSTO MO+MAQ</t>
  </si>
  <si>
    <t>Total</t>
  </si>
  <si>
    <t>Precio por día</t>
  </si>
  <si>
    <t>Página 3</t>
  </si>
  <si>
    <t>Costo de mano de obra y equipos para precio de buffers</t>
  </si>
  <si>
    <t>Anexo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</si>
</sst>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$&quot;\ * #,##0.00_-;\-&quot;$&quot;\ * #,##0.00_-;_-&quot;$&quot;\ * &quot;-&quot;??_-;_-@_-"/>
    <numFmt numFmtId="164" formatCode="0.0"/>
    <numFmt numFmtId="165" formatCode="_ &quot;$&quot;\ * #,##0_ ;_ &quot;$&quot;\ * \-#,##0_ ;_ &quot;$&quot;\ * &quot;-&quot;_ ;_ @_ "/>
    <numFmt numFmtId="166" formatCode="0.00000000000"/>
  </numFmts>
  <fonts count="13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4"/>
      <color theme="1"/>
      <name val="Calibri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1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rgb="FF1F497D"/>
      <name val="Arial"/>
      <family val="2"/>
    </font>
    <font>
      <b/>
      <sz val="14"/>
      <name val="Arial"/>
      <family val="2"/>
    </font>
    <font>
      <sz val="14"/>
      <color theme="1"/>
      <name val="Arial"/>
      <family val="2"/>
    </font>
    <font>
      <b/>
      <sz val="13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FF00"/>
        <bgColor indexed="64"/>
      </patternFill>
    </fill>
  </fills>
  <borders count="45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7">
    <xf numFmtId="0" fontId="0" fillId="0" borderId="0"/>
    <xf numFmtId="0" fontId="1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44" fontId="7" fillId="0" borderId="0" applyFont="0" applyFill="0" applyBorder="0" applyAlignment="0" applyProtection="0"/>
  </cellStyleXfs>
  <cellXfs count="137">
    <xf numFmtId="0" fontId="0" fillId="0" borderId="0" xfId="0"/>
    <xf numFmtId="0" fontId="4" fillId="3" borderId="12" xfId="2" applyFont="1" applyFill="1" applyBorder="1" applyAlignment="1">
      <alignment vertical="center"/>
    </xf>
    <xf numFmtId="0" fontId="4" fillId="3" borderId="13" xfId="2" applyFont="1" applyFill="1" applyBorder="1" applyAlignment="1">
      <alignment vertical="center"/>
    </xf>
    <xf numFmtId="0" fontId="4" fillId="3" borderId="13" xfId="2" applyFont="1" applyFill="1" applyBorder="1" applyAlignment="1">
      <alignment horizontal="center" vertical="center"/>
    </xf>
    <xf numFmtId="0" fontId="4" fillId="3" borderId="13" xfId="2" applyFont="1" applyFill="1" applyBorder="1" applyAlignment="1">
      <alignment vertical="center" wrapText="1"/>
    </xf>
    <xf numFmtId="0" fontId="4" fillId="0" borderId="14" xfId="2" applyFont="1" applyBorder="1" applyAlignment="1">
      <alignment horizontal="center" vertical="center"/>
    </xf>
    <xf numFmtId="0" fontId="4" fillId="0" borderId="15" xfId="3" applyFont="1" applyBorder="1" applyAlignment="1">
      <alignment horizontal="center" vertical="center"/>
    </xf>
    <xf numFmtId="0" fontId="4" fillId="0" borderId="15" xfId="3" applyFont="1" applyBorder="1" applyAlignment="1">
      <alignment horizontal="left" vertical="center" wrapText="1"/>
    </xf>
    <xf numFmtId="0" fontId="5" fillId="0" borderId="16" xfId="2" applyFont="1" applyBorder="1" applyAlignment="1">
      <alignment horizontal="center" vertical="center"/>
    </xf>
    <xf numFmtId="0" fontId="5" fillId="0" borderId="17" xfId="3" applyFont="1" applyBorder="1" applyAlignment="1">
      <alignment horizontal="center" vertical="center"/>
    </xf>
    <xf numFmtId="0" fontId="5" fillId="0" borderId="17" xfId="3" applyFont="1" applyBorder="1" applyAlignment="1">
      <alignment horizontal="left" vertical="center" wrapText="1"/>
    </xf>
    <xf numFmtId="0" fontId="4" fillId="0" borderId="16" xfId="2" applyFont="1" applyBorder="1" applyAlignment="1">
      <alignment horizontal="center" vertical="center"/>
    </xf>
    <xf numFmtId="0" fontId="4" fillId="0" borderId="17" xfId="3" applyFont="1" applyBorder="1" applyAlignment="1">
      <alignment horizontal="center" vertical="center"/>
    </xf>
    <xf numFmtId="0" fontId="4" fillId="0" borderId="17" xfId="3" applyFont="1" applyBorder="1" applyAlignment="1">
      <alignment horizontal="left" vertical="center" wrapText="1"/>
    </xf>
    <xf numFmtId="0" fontId="5" fillId="0" borderId="17" xfId="4" applyFont="1" applyBorder="1" applyAlignment="1">
      <alignment horizontal="center" vertical="center"/>
    </xf>
    <xf numFmtId="0" fontId="4" fillId="0" borderId="17" xfId="4" applyFont="1" applyBorder="1" applyAlignment="1">
      <alignment horizontal="center" vertical="center"/>
    </xf>
    <xf numFmtId="0" fontId="4" fillId="0" borderId="17" xfId="4" applyFont="1" applyBorder="1" applyAlignment="1">
      <alignment horizontal="left" vertical="center" wrapText="1"/>
    </xf>
    <xf numFmtId="0" fontId="5" fillId="0" borderId="18" xfId="2" applyFont="1" applyBorder="1" applyAlignment="1">
      <alignment vertical="center"/>
    </xf>
    <xf numFmtId="0" fontId="5" fillId="0" borderId="19" xfId="2" applyFont="1" applyBorder="1" applyAlignment="1">
      <alignment vertical="center"/>
    </xf>
    <xf numFmtId="0" fontId="5" fillId="3" borderId="13" xfId="2" applyFont="1" applyFill="1" applyBorder="1" applyAlignment="1">
      <alignment vertical="center"/>
    </xf>
    <xf numFmtId="0" fontId="5" fillId="0" borderId="18" xfId="2" applyFont="1" applyBorder="1" applyAlignment="1">
      <alignment horizontal="left" vertical="center"/>
    </xf>
    <xf numFmtId="0" fontId="5" fillId="0" borderId="19" xfId="2" applyFont="1" applyBorder="1" applyAlignment="1">
      <alignment horizontal="left" vertical="center"/>
    </xf>
    <xf numFmtId="0" fontId="4" fillId="0" borderId="15" xfId="4" applyFont="1" applyBorder="1" applyAlignment="1">
      <alignment horizontal="center" vertical="center"/>
    </xf>
    <xf numFmtId="0" fontId="4" fillId="0" borderId="15" xfId="4" applyFont="1" applyBorder="1" applyAlignment="1">
      <alignment horizontal="left" vertical="center" wrapText="1"/>
    </xf>
    <xf numFmtId="0" fontId="5" fillId="0" borderId="9" xfId="2" applyFont="1" applyBorder="1" applyAlignment="1">
      <alignment horizontal="center" vertical="center"/>
    </xf>
    <xf numFmtId="0" fontId="5" fillId="0" borderId="20" xfId="2" applyFont="1" applyBorder="1" applyAlignment="1">
      <alignment horizontal="left" vertical="center"/>
    </xf>
    <xf numFmtId="2" fontId="5" fillId="0" borderId="7" xfId="2" applyNumberFormat="1" applyFont="1" applyBorder="1" applyAlignment="1">
      <alignment horizontal="center" vertical="center"/>
    </xf>
    <xf numFmtId="0" fontId="5" fillId="0" borderId="7" xfId="2" applyFont="1" applyBorder="1" applyAlignment="1">
      <alignment horizontal="left" vertical="center" wrapText="1"/>
    </xf>
    <xf numFmtId="0" fontId="5" fillId="0" borderId="21" xfId="2" applyFont="1" applyBorder="1" applyAlignment="1">
      <alignment vertical="center"/>
    </xf>
    <xf numFmtId="0" fontId="5" fillId="0" borderId="21" xfId="2" applyFont="1" applyBorder="1" applyAlignment="1">
      <alignment horizontal="left" vertical="center"/>
    </xf>
    <xf numFmtId="164" fontId="5" fillId="0" borderId="17" xfId="3" applyNumberFormat="1" applyFont="1" applyBorder="1" applyAlignment="1">
      <alignment horizontal="center" vertical="center"/>
    </xf>
    <xf numFmtId="2" fontId="5" fillId="0" borderId="17" xfId="3" applyNumberFormat="1" applyFont="1" applyBorder="1" applyAlignment="1">
      <alignment horizontal="center" vertical="center"/>
    </xf>
    <xf numFmtId="2" fontId="4" fillId="0" borderId="17" xfId="3" applyNumberFormat="1" applyFont="1" applyBorder="1" applyAlignment="1">
      <alignment horizontal="center" vertical="center"/>
    </xf>
    <xf numFmtId="2" fontId="4" fillId="0" borderId="17" xfId="4" applyNumberFormat="1" applyFont="1" applyBorder="1" applyAlignment="1">
      <alignment horizontal="center" vertical="center"/>
    </xf>
    <xf numFmtId="2" fontId="5" fillId="0" borderId="21" xfId="2" applyNumberFormat="1" applyFont="1" applyBorder="1" applyAlignment="1">
      <alignment vertical="center"/>
    </xf>
    <xf numFmtId="2" fontId="4" fillId="3" borderId="13" xfId="2" applyNumberFormat="1" applyFont="1" applyFill="1" applyBorder="1" applyAlignment="1">
      <alignment vertical="center"/>
    </xf>
    <xf numFmtId="2" fontId="4" fillId="0" borderId="15" xfId="3" applyNumberFormat="1" applyFont="1" applyBorder="1" applyAlignment="1">
      <alignment horizontal="center" vertical="center"/>
    </xf>
    <xf numFmtId="2" fontId="5" fillId="0" borderId="21" xfId="2" applyNumberFormat="1" applyFont="1" applyBorder="1" applyAlignment="1">
      <alignment horizontal="left" vertical="center"/>
    </xf>
    <xf numFmtId="2" fontId="4" fillId="0" borderId="15" xfId="4" applyNumberFormat="1" applyFont="1" applyBorder="1" applyAlignment="1">
      <alignment horizontal="center" vertical="center"/>
    </xf>
    <xf numFmtId="0" fontId="4" fillId="3" borderId="28" xfId="2" applyFont="1" applyFill="1" applyBorder="1" applyAlignment="1">
      <alignment vertical="center"/>
    </xf>
    <xf numFmtId="0" fontId="4" fillId="2" borderId="3" xfId="2" applyFont="1" applyFill="1" applyBorder="1" applyAlignment="1">
      <alignment horizontal="center" vertical="center" wrapText="1"/>
    </xf>
    <xf numFmtId="0" fontId="4" fillId="2" borderId="29" xfId="2" applyFont="1" applyFill="1" applyBorder="1" applyAlignment="1">
      <alignment horizontal="center" vertical="center" wrapText="1"/>
    </xf>
    <xf numFmtId="0" fontId="4" fillId="0" borderId="29" xfId="3" applyFont="1" applyBorder="1" applyAlignment="1">
      <alignment horizontal="center" vertical="center" wrapText="1"/>
    </xf>
    <xf numFmtId="0" fontId="4" fillId="2" borderId="30" xfId="2" applyFont="1" applyFill="1" applyBorder="1" applyAlignment="1">
      <alignment horizontal="center" vertical="center" wrapText="1"/>
    </xf>
    <xf numFmtId="0" fontId="4" fillId="2" borderId="31" xfId="2" applyFont="1" applyFill="1" applyBorder="1" applyAlignment="1">
      <alignment horizontal="center" vertical="center" wrapText="1"/>
    </xf>
    <xf numFmtId="0" fontId="4" fillId="2" borderId="32" xfId="2" applyFont="1" applyFill="1" applyBorder="1" applyAlignment="1">
      <alignment horizontal="center" vertical="center" wrapText="1"/>
    </xf>
    <xf numFmtId="2" fontId="4" fillId="3" borderId="28" xfId="2" applyNumberFormat="1" applyFont="1" applyFill="1" applyBorder="1" applyAlignment="1">
      <alignment vertical="center"/>
    </xf>
    <xf numFmtId="0" fontId="4" fillId="2" borderId="33" xfId="2" applyFont="1" applyFill="1" applyBorder="1" applyAlignment="1">
      <alignment horizontal="center" vertical="center" wrapText="1"/>
    </xf>
    <xf numFmtId="0" fontId="4" fillId="0" borderId="2" xfId="3" applyFont="1" applyBorder="1" applyAlignment="1">
      <alignment horizontal="center" vertical="center"/>
    </xf>
    <xf numFmtId="2" fontId="5" fillId="0" borderId="6" xfId="3" applyNumberFormat="1" applyFont="1" applyBorder="1" applyAlignment="1">
      <alignment horizontal="center" vertical="center"/>
    </xf>
    <xf numFmtId="2" fontId="4" fillId="0" borderId="6" xfId="3" applyNumberFormat="1" applyFont="1" applyBorder="1" applyAlignment="1">
      <alignment horizontal="center" vertical="center"/>
    </xf>
    <xf numFmtId="2" fontId="4" fillId="0" borderId="6" xfId="4" applyNumberFormat="1" applyFont="1" applyBorder="1" applyAlignment="1">
      <alignment horizontal="center" vertical="center"/>
    </xf>
    <xf numFmtId="2" fontId="5" fillId="0" borderId="34" xfId="2" applyNumberFormat="1" applyFont="1" applyBorder="1" applyAlignment="1">
      <alignment vertical="center"/>
    </xf>
    <xf numFmtId="2" fontId="4" fillId="0" borderId="2" xfId="3" applyNumberFormat="1" applyFont="1" applyBorder="1" applyAlignment="1">
      <alignment horizontal="center" vertical="center"/>
    </xf>
    <xf numFmtId="2" fontId="5" fillId="0" borderId="34" xfId="2" applyNumberFormat="1" applyFont="1" applyBorder="1" applyAlignment="1">
      <alignment horizontal="left" vertical="center"/>
    </xf>
    <xf numFmtId="2" fontId="4" fillId="0" borderId="2" xfId="4" applyNumberFormat="1" applyFont="1" applyBorder="1" applyAlignment="1">
      <alignment horizontal="center" vertical="center"/>
    </xf>
    <xf numFmtId="0" fontId="5" fillId="0" borderId="35" xfId="2" applyFont="1" applyBorder="1" applyAlignment="1">
      <alignment horizontal="center" vertical="center"/>
    </xf>
    <xf numFmtId="0" fontId="5" fillId="0" borderId="36" xfId="4" applyFont="1" applyBorder="1" applyAlignment="1">
      <alignment horizontal="center" vertical="center"/>
    </xf>
    <xf numFmtId="0" fontId="4" fillId="0" borderId="36" xfId="4" applyFont="1" applyBorder="1" applyAlignment="1">
      <alignment horizontal="center" vertical="center"/>
    </xf>
    <xf numFmtId="0" fontId="5" fillId="0" borderId="36" xfId="3" applyFont="1" applyBorder="1" applyAlignment="1">
      <alignment horizontal="left" vertical="center" wrapText="1"/>
    </xf>
    <xf numFmtId="0" fontId="5" fillId="0" borderId="36" xfId="3" applyFont="1" applyBorder="1" applyAlignment="1">
      <alignment horizontal="center" vertical="center"/>
    </xf>
    <xf numFmtId="2" fontId="5" fillId="0" borderId="36" xfId="3" applyNumberFormat="1" applyFont="1" applyBorder="1" applyAlignment="1">
      <alignment horizontal="center" vertical="center"/>
    </xf>
    <xf numFmtId="2" fontId="5" fillId="0" borderId="8" xfId="3" applyNumberFormat="1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5" fillId="0" borderId="14" xfId="2" applyFont="1" applyBorder="1" applyAlignment="1">
      <alignment horizontal="center" vertical="center"/>
    </xf>
    <xf numFmtId="0" fontId="5" fillId="0" borderId="15" xfId="3" applyFont="1" applyBorder="1" applyAlignment="1">
      <alignment horizontal="center" vertical="center"/>
    </xf>
    <xf numFmtId="2" fontId="5" fillId="0" borderId="15" xfId="3" applyNumberFormat="1" applyFont="1" applyBorder="1" applyAlignment="1">
      <alignment horizontal="center" vertical="center"/>
    </xf>
    <xf numFmtId="2" fontId="5" fillId="0" borderId="2" xfId="3" applyNumberFormat="1" applyFont="1" applyBorder="1" applyAlignment="1">
      <alignment horizontal="center" vertical="center"/>
    </xf>
    <xf numFmtId="164" fontId="5" fillId="0" borderId="36" xfId="3" applyNumberFormat="1" applyFont="1" applyBorder="1" applyAlignment="1">
      <alignment horizontal="center" vertical="center"/>
    </xf>
    <xf numFmtId="0" fontId="5" fillId="0" borderId="17" xfId="3" applyFont="1" applyFill="1" applyBorder="1" applyAlignment="1">
      <alignment horizontal="left" vertical="center" wrapText="1"/>
    </xf>
    <xf numFmtId="0" fontId="5" fillId="0" borderId="36" xfId="3" applyFont="1" applyFill="1" applyBorder="1" applyAlignment="1">
      <alignment horizontal="left" vertical="center" wrapText="1"/>
    </xf>
    <xf numFmtId="164" fontId="5" fillId="0" borderId="17" xfId="3" applyNumberFormat="1" applyFont="1" applyFill="1" applyBorder="1" applyAlignment="1">
      <alignment horizontal="center" vertical="center"/>
    </xf>
    <xf numFmtId="0" fontId="5" fillId="0" borderId="17" xfId="3" applyFont="1" applyFill="1" applyBorder="1" applyAlignment="1">
      <alignment horizontal="center" vertical="center"/>
    </xf>
    <xf numFmtId="2" fontId="5" fillId="0" borderId="17" xfId="3" applyNumberFormat="1" applyFont="1" applyFill="1" applyBorder="1" applyAlignment="1">
      <alignment horizontal="center" vertical="center"/>
    </xf>
    <xf numFmtId="0" fontId="5" fillId="0" borderId="11" xfId="3" applyFont="1" applyBorder="1" applyAlignment="1">
      <alignment horizontal="center" vertical="center"/>
    </xf>
    <xf numFmtId="0" fontId="5" fillId="0" borderId="10" xfId="3" applyFont="1" applyBorder="1" applyAlignment="1">
      <alignment horizontal="center" vertical="center"/>
    </xf>
    <xf numFmtId="2" fontId="5" fillId="0" borderId="37" xfId="3" applyNumberFormat="1" applyFont="1" applyBorder="1" applyAlignment="1">
      <alignment horizontal="center" vertical="center"/>
    </xf>
    <xf numFmtId="2" fontId="4" fillId="0" borderId="38" xfId="4" applyNumberFormat="1" applyFont="1" applyBorder="1" applyAlignment="1">
      <alignment horizontal="center" vertical="center"/>
    </xf>
    <xf numFmtId="2" fontId="4" fillId="0" borderId="39" xfId="4" applyNumberFormat="1" applyFont="1" applyBorder="1" applyAlignment="1">
      <alignment horizontal="center" vertical="center"/>
    </xf>
    <xf numFmtId="2" fontId="5" fillId="0" borderId="6" xfId="3" applyNumberFormat="1" applyFont="1" applyFill="1" applyBorder="1" applyAlignment="1">
      <alignment horizontal="center" vertical="center"/>
    </xf>
    <xf numFmtId="166" fontId="5" fillId="0" borderId="6" xfId="3" applyNumberFormat="1" applyFont="1" applyBorder="1" applyAlignment="1">
      <alignment horizontal="center" vertical="center"/>
    </xf>
    <xf numFmtId="0" fontId="0" fillId="0" borderId="0" xfId="0" applyBorder="1" applyAlignment="1">
      <alignment wrapText="1"/>
    </xf>
    <xf numFmtId="2" fontId="5" fillId="0" borderId="36" xfId="3" applyNumberFormat="1" applyFont="1" applyFill="1" applyBorder="1" applyAlignment="1">
      <alignment horizontal="center" vertical="center"/>
    </xf>
    <xf numFmtId="2" fontId="5" fillId="0" borderId="8" xfId="3" applyNumberFormat="1" applyFont="1" applyFill="1" applyBorder="1" applyAlignment="1">
      <alignment horizontal="center" vertical="center"/>
    </xf>
    <xf numFmtId="0" fontId="0" fillId="0" borderId="0" xfId="0" applyFill="1"/>
    <xf numFmtId="0" fontId="0" fillId="3" borderId="24" xfId="0" applyFill="1" applyBorder="1"/>
    <xf numFmtId="0" fontId="0" fillId="3" borderId="0" xfId="0" applyFill="1" applyBorder="1"/>
    <xf numFmtId="0" fontId="0" fillId="3" borderId="26" xfId="0" applyFill="1" applyBorder="1"/>
    <xf numFmtId="0" fontId="0" fillId="2" borderId="0" xfId="0" applyFill="1"/>
    <xf numFmtId="0" fontId="0" fillId="3" borderId="40" xfId="0" applyFill="1" applyBorder="1"/>
    <xf numFmtId="0" fontId="0" fillId="3" borderId="1" xfId="0" applyFill="1" applyBorder="1"/>
    <xf numFmtId="0" fontId="0" fillId="3" borderId="41" xfId="0" applyFill="1" applyBorder="1"/>
    <xf numFmtId="0" fontId="0" fillId="3" borderId="42" xfId="0" applyFill="1" applyBorder="1"/>
    <xf numFmtId="0" fontId="0" fillId="3" borderId="0" xfId="0" applyFill="1"/>
    <xf numFmtId="0" fontId="0" fillId="3" borderId="43" xfId="0" applyFill="1" applyBorder="1"/>
    <xf numFmtId="0" fontId="0" fillId="3" borderId="20" xfId="0" applyFill="1" applyBorder="1"/>
    <xf numFmtId="0" fontId="0" fillId="3" borderId="7" xfId="0" applyFill="1" applyBorder="1"/>
    <xf numFmtId="0" fontId="0" fillId="3" borderId="44" xfId="0" applyFill="1" applyBorder="1"/>
    <xf numFmtId="0" fontId="2" fillId="3" borderId="25" xfId="1" applyFont="1" applyFill="1" applyBorder="1" applyAlignment="1">
      <alignment horizontal="center" wrapText="1"/>
    </xf>
    <xf numFmtId="0" fontId="10" fillId="3" borderId="24" xfId="1" applyFont="1" applyFill="1" applyBorder="1" applyAlignment="1">
      <alignment vertical="center" wrapText="1"/>
    </xf>
    <xf numFmtId="0" fontId="8" fillId="3" borderId="24" xfId="0" applyFont="1" applyFill="1" applyBorder="1"/>
    <xf numFmtId="0" fontId="11" fillId="3" borderId="25" xfId="1" applyFont="1" applyFill="1" applyBorder="1" applyAlignment="1">
      <alignment horizontal="center" wrapText="1"/>
    </xf>
    <xf numFmtId="0" fontId="10" fillId="3" borderId="0" xfId="1" applyFont="1" applyFill="1" applyBorder="1" applyAlignment="1">
      <alignment vertical="center" wrapText="1"/>
    </xf>
    <xf numFmtId="0" fontId="8" fillId="3" borderId="0" xfId="0" applyFont="1" applyFill="1" applyBorder="1"/>
    <xf numFmtId="0" fontId="10" fillId="3" borderId="26" xfId="1" applyFont="1" applyFill="1" applyBorder="1" applyAlignment="1">
      <alignment vertical="center" wrapText="1"/>
    </xf>
    <xf numFmtId="0" fontId="8" fillId="3" borderId="26" xfId="0" applyFont="1" applyFill="1" applyBorder="1"/>
    <xf numFmtId="0" fontId="6" fillId="3" borderId="5" xfId="1" applyFont="1" applyFill="1" applyBorder="1" applyAlignment="1">
      <alignment horizontal="center" wrapText="1"/>
    </xf>
    <xf numFmtId="0" fontId="6" fillId="3" borderId="27" xfId="1" applyFont="1" applyFill="1" applyBorder="1" applyAlignment="1">
      <alignment horizontal="center" wrapText="1"/>
    </xf>
    <xf numFmtId="0" fontId="12" fillId="3" borderId="0" xfId="1" applyFont="1" applyFill="1" applyBorder="1" applyAlignment="1">
      <alignment horizontal="center" vertical="center" wrapText="1"/>
    </xf>
    <xf numFmtId="0" fontId="5" fillId="0" borderId="22" xfId="3" applyFont="1" applyBorder="1" applyAlignment="1">
      <alignment horizontal="center" vertical="center"/>
    </xf>
    <xf numFmtId="44" fontId="5" fillId="0" borderId="17" xfId="6" applyFont="1" applyBorder="1" applyAlignment="1">
      <alignment horizontal="center" vertical="center"/>
    </xf>
    <xf numFmtId="44" fontId="4" fillId="0" borderId="17" xfId="6" applyFont="1" applyBorder="1" applyAlignment="1">
      <alignment horizontal="center" vertical="center"/>
    </xf>
    <xf numFmtId="44" fontId="5" fillId="0" borderId="17" xfId="3" applyNumberFormat="1" applyFont="1" applyBorder="1" applyAlignment="1">
      <alignment horizontal="center" vertical="center"/>
    </xf>
    <xf numFmtId="44" fontId="5" fillId="0" borderId="36" xfId="6" applyFont="1" applyBorder="1" applyAlignment="1">
      <alignment horizontal="center" vertical="center"/>
    </xf>
    <xf numFmtId="44" fontId="0" fillId="4" borderId="0" xfId="0" applyNumberFormat="1" applyFill="1"/>
    <xf numFmtId="44" fontId="0" fillId="0" borderId="0" xfId="0" applyNumberFormat="1"/>
    <xf numFmtId="0" fontId="11" fillId="3" borderId="24" xfId="1" applyFont="1" applyFill="1" applyBorder="1" applyAlignment="1">
      <alignment horizontal="center" wrapText="1"/>
    </xf>
    <xf numFmtId="0" fontId="8" fillId="2" borderId="0" xfId="0" applyFont="1" applyFill="1" applyAlignment="1">
      <alignment horizontal="center" wrapText="1"/>
    </xf>
    <xf numFmtId="0" fontId="8" fillId="2" borderId="0" xfId="0" applyFont="1" applyFill="1" applyAlignment="1">
      <alignment horizontal="center"/>
    </xf>
    <xf numFmtId="0" fontId="6" fillId="2" borderId="0" xfId="0" applyFont="1" applyFill="1" applyAlignment="1">
      <alignment horizontal="center"/>
    </xf>
    <xf numFmtId="0" fontId="0" fillId="0" borderId="42" xfId="0" applyBorder="1" applyAlignment="1">
      <alignment horizontal="center" wrapText="1"/>
    </xf>
    <xf numFmtId="0" fontId="0" fillId="0" borderId="0" xfId="0" applyBorder="1" applyAlignment="1">
      <alignment horizontal="center" wrapText="1"/>
    </xf>
    <xf numFmtId="0" fontId="0" fillId="0" borderId="43" xfId="0" applyBorder="1" applyAlignment="1">
      <alignment horizontal="center" wrapText="1"/>
    </xf>
    <xf numFmtId="0" fontId="0" fillId="0" borderId="20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0" fillId="0" borderId="44" xfId="0" applyBorder="1" applyAlignment="1">
      <alignment horizontal="center" wrapText="1"/>
    </xf>
    <xf numFmtId="0" fontId="9" fillId="3" borderId="23" xfId="1" applyFont="1" applyFill="1" applyBorder="1" applyAlignment="1">
      <alignment horizontal="center" vertical="center" wrapText="1"/>
    </xf>
    <xf numFmtId="0" fontId="9" fillId="3" borderId="4" xfId="1" applyFont="1" applyFill="1" applyBorder="1" applyAlignment="1">
      <alignment horizontal="center" vertical="center" wrapText="1"/>
    </xf>
    <xf numFmtId="0" fontId="9" fillId="3" borderId="22" xfId="1" applyFont="1" applyFill="1" applyBorder="1" applyAlignment="1">
      <alignment horizontal="center" vertical="center" wrapText="1"/>
    </xf>
    <xf numFmtId="0" fontId="4" fillId="0" borderId="31" xfId="3" applyFont="1" applyBorder="1" applyAlignment="1">
      <alignment horizontal="center" vertical="center" wrapText="1"/>
    </xf>
    <xf numFmtId="0" fontId="0" fillId="0" borderId="40" xfId="0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41" xfId="0" applyBorder="1" applyAlignment="1">
      <alignment horizontal="center" wrapText="1"/>
    </xf>
    <xf numFmtId="0" fontId="6" fillId="3" borderId="12" xfId="0" applyFont="1" applyFill="1" applyBorder="1" applyAlignment="1">
      <alignment horizontal="center" vertical="center"/>
    </xf>
    <xf numFmtId="0" fontId="6" fillId="3" borderId="13" xfId="0" applyFont="1" applyFill="1" applyBorder="1" applyAlignment="1">
      <alignment horizontal="center" vertical="center"/>
    </xf>
    <xf numFmtId="0" fontId="6" fillId="3" borderId="28" xfId="0" applyFont="1" applyFill="1" applyBorder="1" applyAlignment="1">
      <alignment horizontal="center" vertical="center"/>
    </xf>
    <xf numFmtId="0" fontId="0" fillId="0" borderId="0" xfId="0" applyAlignment="1">
      <alignment horizontal="center" wrapText="1"/>
    </xf>
  </cellXfs>
  <cellStyles count="7">
    <cellStyle name="Millares 2 11" xfId="5" xr:uid="{7BB5C5A0-D929-4B92-A050-B86066DBBD84}"/>
    <cellStyle name="Moneda" xfId="6" builtinId="4"/>
    <cellStyle name="Normal" xfId="0" builtinId="0"/>
    <cellStyle name="Normal 2 10 2 2" xfId="4" xr:uid="{4ED3E2EF-D800-43AA-B42A-76557B1EF68C}"/>
    <cellStyle name="Normal 2 10 3" xfId="3" xr:uid="{F4581BEC-52B8-4807-B5CC-44A187AD6011}"/>
    <cellStyle name="Normal 2 2 2" xfId="2" xr:uid="{8B6EBE11-A0C2-4F03-B868-F93319A5B0BB}"/>
    <cellStyle name="Normal 3" xfId="1" xr:uid="{90158965-6B35-4600-8FBB-6805D6738A2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57150</xdr:colOff>
      <xdr:row>3</xdr:row>
      <xdr:rowOff>66675</xdr:rowOff>
    </xdr:from>
    <xdr:to>
      <xdr:col>3</xdr:col>
      <xdr:colOff>464555</xdr:colOff>
      <xdr:row>6</xdr:row>
      <xdr:rowOff>76200</xdr:rowOff>
    </xdr:to>
    <xdr:pic>
      <xdr:nvPicPr>
        <xdr:cNvPr id="2" name="Imagen 1" descr="Universidad Industrial de Santander">
          <a:extLst>
            <a:ext uri="{FF2B5EF4-FFF2-40B4-BE49-F238E27FC236}">
              <a16:creationId xmlns:a16="http://schemas.microsoft.com/office/drawing/2014/main" id="{B21EBC07-863C-4735-A14E-F22B62B097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1150" y="647700"/>
          <a:ext cx="1169405" cy="581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38101</xdr:colOff>
      <xdr:row>3</xdr:row>
      <xdr:rowOff>85727</xdr:rowOff>
    </xdr:from>
    <xdr:to>
      <xdr:col>11</xdr:col>
      <xdr:colOff>628651</xdr:colOff>
      <xdr:row>6</xdr:row>
      <xdr:rowOff>77790</xdr:rowOff>
    </xdr:to>
    <xdr:pic>
      <xdr:nvPicPr>
        <xdr:cNvPr id="3" name="Imagen 2" descr="Plegable especializacion">
          <a:extLst>
            <a:ext uri="{FF2B5EF4-FFF2-40B4-BE49-F238E27FC236}">
              <a16:creationId xmlns:a16="http://schemas.microsoft.com/office/drawing/2014/main" id="{085A73A2-B6BE-4605-9F5A-5D63F22409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58101" y="666752"/>
          <a:ext cx="1352550" cy="56356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UISA%20ESCOBAR/Documents/Proyecto%20de%20Grado/Documentos%20Finales/Anexo%202/Anexo2.1_Rendimientos_Duraciones_CostoM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rtada"/>
      <sheetName val="Rendimientos"/>
      <sheetName val="Duraciones "/>
      <sheetName val="Costo"/>
    </sheetNames>
    <sheetDataSet>
      <sheetData sheetId="0"/>
      <sheetData sheetId="1">
        <row r="11">
          <cell r="I11">
            <v>102.67</v>
          </cell>
          <cell r="J11">
            <v>400</v>
          </cell>
        </row>
        <row r="13">
          <cell r="I13">
            <v>27.31</v>
          </cell>
          <cell r="J13">
            <v>30</v>
          </cell>
        </row>
        <row r="14">
          <cell r="I14">
            <v>29.4</v>
          </cell>
          <cell r="J14">
            <v>4</v>
          </cell>
        </row>
        <row r="15">
          <cell r="I15">
            <v>119.65</v>
          </cell>
          <cell r="J15">
            <v>40</v>
          </cell>
        </row>
        <row r="19">
          <cell r="I19">
            <v>3.14</v>
          </cell>
          <cell r="J19">
            <v>4</v>
          </cell>
        </row>
        <row r="20">
          <cell r="I20">
            <v>15.85</v>
          </cell>
          <cell r="J20">
            <v>2</v>
          </cell>
        </row>
        <row r="21">
          <cell r="I21">
            <v>12.97</v>
          </cell>
          <cell r="J21">
            <v>4</v>
          </cell>
        </row>
        <row r="22">
          <cell r="I22">
            <v>9.23</v>
          </cell>
          <cell r="J22">
            <v>4</v>
          </cell>
        </row>
        <row r="25">
          <cell r="I25">
            <v>5.73</v>
          </cell>
          <cell r="J25">
            <v>11.43</v>
          </cell>
        </row>
        <row r="27">
          <cell r="I27">
            <v>11.04</v>
          </cell>
          <cell r="J27">
            <v>13.33</v>
          </cell>
        </row>
        <row r="28">
          <cell r="I28">
            <v>12.41</v>
          </cell>
          <cell r="J28">
            <v>13.33</v>
          </cell>
        </row>
        <row r="29">
          <cell r="I29">
            <v>24.53</v>
          </cell>
          <cell r="J29">
            <v>180</v>
          </cell>
        </row>
        <row r="33">
          <cell r="I33">
            <v>1.53</v>
          </cell>
          <cell r="J33">
            <v>12.12</v>
          </cell>
        </row>
        <row r="34">
          <cell r="I34">
            <v>1.39</v>
          </cell>
          <cell r="J34">
            <v>12.12</v>
          </cell>
        </row>
        <row r="35">
          <cell r="I35">
            <v>1.4</v>
          </cell>
          <cell r="J35">
            <v>12.12</v>
          </cell>
        </row>
        <row r="36">
          <cell r="I36">
            <v>2.61</v>
          </cell>
          <cell r="J36">
            <v>12.12</v>
          </cell>
        </row>
        <row r="37">
          <cell r="I37">
            <v>1.31</v>
          </cell>
          <cell r="J37">
            <v>12.12</v>
          </cell>
        </row>
        <row r="39">
          <cell r="I39">
            <v>0.52</v>
          </cell>
          <cell r="J39">
            <v>2.67</v>
          </cell>
        </row>
        <row r="41">
          <cell r="I41">
            <v>0.52</v>
          </cell>
          <cell r="J41">
            <v>0.72</v>
          </cell>
        </row>
        <row r="43">
          <cell r="I43">
            <v>19.34</v>
          </cell>
          <cell r="J43">
            <v>16.670000000000002</v>
          </cell>
        </row>
        <row r="47">
          <cell r="I47">
            <v>218.75</v>
          </cell>
          <cell r="J47">
            <v>160</v>
          </cell>
        </row>
        <row r="48">
          <cell r="I48">
            <v>319.35000000000002</v>
          </cell>
          <cell r="J48">
            <v>160</v>
          </cell>
        </row>
        <row r="53">
          <cell r="I53">
            <v>29.9</v>
          </cell>
          <cell r="J53">
            <v>200</v>
          </cell>
        </row>
        <row r="55">
          <cell r="I55">
            <v>164.22</v>
          </cell>
          <cell r="J55">
            <v>20</v>
          </cell>
        </row>
        <row r="59">
          <cell r="I59">
            <v>16.78</v>
          </cell>
          <cell r="J59">
            <v>16</v>
          </cell>
        </row>
        <row r="64">
          <cell r="I64">
            <v>83.58</v>
          </cell>
          <cell r="J64">
            <v>40</v>
          </cell>
        </row>
        <row r="65">
          <cell r="I65">
            <v>154.31</v>
          </cell>
          <cell r="J65">
            <v>40</v>
          </cell>
        </row>
        <row r="66">
          <cell r="I66">
            <v>232.66</v>
          </cell>
          <cell r="J66">
            <v>40</v>
          </cell>
        </row>
        <row r="67">
          <cell r="I67">
            <v>108.16</v>
          </cell>
          <cell r="J67">
            <v>60</v>
          </cell>
        </row>
        <row r="68">
          <cell r="I68">
            <v>130.66999999999999</v>
          </cell>
          <cell r="J68">
            <v>60</v>
          </cell>
        </row>
        <row r="69">
          <cell r="I69">
            <v>72.010000000000005</v>
          </cell>
          <cell r="J69">
            <v>40</v>
          </cell>
        </row>
        <row r="71">
          <cell r="I71">
            <v>16.52</v>
          </cell>
          <cell r="J71">
            <v>26.67</v>
          </cell>
        </row>
        <row r="73">
          <cell r="I73">
            <v>15.95</v>
          </cell>
          <cell r="J73">
            <v>40</v>
          </cell>
        </row>
        <row r="78">
          <cell r="I78">
            <v>24.6</v>
          </cell>
          <cell r="J78">
            <v>33.33</v>
          </cell>
        </row>
        <row r="79">
          <cell r="I79">
            <v>26.2</v>
          </cell>
          <cell r="J79">
            <v>33.33</v>
          </cell>
        </row>
        <row r="84">
          <cell r="I84">
            <v>1.79</v>
          </cell>
          <cell r="J84">
            <v>4</v>
          </cell>
        </row>
        <row r="85">
          <cell r="I85">
            <v>5</v>
          </cell>
          <cell r="J85">
            <v>1</v>
          </cell>
        </row>
        <row r="86">
          <cell r="I86">
            <v>3.35</v>
          </cell>
          <cell r="J86">
            <v>0.5</v>
          </cell>
        </row>
        <row r="91">
          <cell r="I91">
            <v>39.200000000000003</v>
          </cell>
          <cell r="J91">
            <v>11.11</v>
          </cell>
        </row>
        <row r="92">
          <cell r="I92">
            <v>36.909999999999997</v>
          </cell>
          <cell r="J92">
            <v>200</v>
          </cell>
        </row>
        <row r="94">
          <cell r="I94">
            <v>47.87</v>
          </cell>
          <cell r="J94">
            <v>8</v>
          </cell>
        </row>
        <row r="95">
          <cell r="I95">
            <v>102.35</v>
          </cell>
          <cell r="J95">
            <v>8</v>
          </cell>
        </row>
        <row r="106">
          <cell r="I106">
            <v>23.02</v>
          </cell>
          <cell r="J106">
            <v>40</v>
          </cell>
        </row>
        <row r="110">
          <cell r="I110">
            <v>10.69</v>
          </cell>
          <cell r="J110">
            <v>10</v>
          </cell>
        </row>
        <row r="114">
          <cell r="I114">
            <v>25</v>
          </cell>
          <cell r="J114">
            <v>32</v>
          </cell>
        </row>
        <row r="115">
          <cell r="I115">
            <v>15</v>
          </cell>
          <cell r="J115">
            <v>32</v>
          </cell>
        </row>
        <row r="116">
          <cell r="I116">
            <v>15</v>
          </cell>
          <cell r="J116">
            <v>4</v>
          </cell>
        </row>
        <row r="117">
          <cell r="I117">
            <v>3</v>
          </cell>
          <cell r="J117">
            <v>4</v>
          </cell>
        </row>
        <row r="118">
          <cell r="I118">
            <v>5</v>
          </cell>
          <cell r="J118">
            <v>10</v>
          </cell>
        </row>
        <row r="119">
          <cell r="I119">
            <v>25</v>
          </cell>
          <cell r="J119">
            <v>16</v>
          </cell>
        </row>
        <row r="120">
          <cell r="I120">
            <v>35</v>
          </cell>
          <cell r="J120">
            <v>16</v>
          </cell>
        </row>
        <row r="121">
          <cell r="I121">
            <v>20</v>
          </cell>
          <cell r="J121">
            <v>8</v>
          </cell>
        </row>
        <row r="122">
          <cell r="I122">
            <v>32</v>
          </cell>
          <cell r="J122">
            <v>13.79</v>
          </cell>
        </row>
        <row r="123">
          <cell r="I123">
            <v>15</v>
          </cell>
          <cell r="J123">
            <v>13.79</v>
          </cell>
        </row>
        <row r="124">
          <cell r="I124">
            <v>10</v>
          </cell>
          <cell r="J124">
            <v>7</v>
          </cell>
        </row>
        <row r="125">
          <cell r="I125">
            <v>6</v>
          </cell>
          <cell r="J125">
            <v>7</v>
          </cell>
        </row>
        <row r="126">
          <cell r="I126">
            <v>2</v>
          </cell>
          <cell r="J126">
            <v>8</v>
          </cell>
        </row>
        <row r="127">
          <cell r="I127">
            <v>20</v>
          </cell>
          <cell r="J127">
            <v>100</v>
          </cell>
        </row>
        <row r="128">
          <cell r="I128">
            <v>1</v>
          </cell>
          <cell r="J128">
            <v>3.08</v>
          </cell>
        </row>
        <row r="129">
          <cell r="I129">
            <v>1.3</v>
          </cell>
          <cell r="J129">
            <v>4</v>
          </cell>
        </row>
        <row r="130">
          <cell r="I130">
            <v>7</v>
          </cell>
          <cell r="J130">
            <v>6.67</v>
          </cell>
        </row>
        <row r="131">
          <cell r="I131">
            <v>40</v>
          </cell>
          <cell r="J131">
            <v>20</v>
          </cell>
        </row>
        <row r="132">
          <cell r="I132">
            <v>40</v>
          </cell>
          <cell r="J132">
            <v>20</v>
          </cell>
        </row>
        <row r="133">
          <cell r="I133">
            <v>40</v>
          </cell>
          <cell r="J133">
            <v>20</v>
          </cell>
        </row>
        <row r="134">
          <cell r="I134">
            <v>15</v>
          </cell>
          <cell r="J134">
            <v>10</v>
          </cell>
        </row>
        <row r="135">
          <cell r="I135">
            <v>15</v>
          </cell>
          <cell r="J135">
            <v>21.62</v>
          </cell>
        </row>
        <row r="136">
          <cell r="I136">
            <v>20</v>
          </cell>
          <cell r="J136">
            <v>100</v>
          </cell>
        </row>
        <row r="137">
          <cell r="I137">
            <v>10</v>
          </cell>
          <cell r="J137">
            <v>20</v>
          </cell>
        </row>
        <row r="138">
          <cell r="I138">
            <v>80</v>
          </cell>
          <cell r="J138">
            <v>8</v>
          </cell>
        </row>
        <row r="139">
          <cell r="I139">
            <v>40</v>
          </cell>
          <cell r="J139">
            <v>200</v>
          </cell>
        </row>
        <row r="140">
          <cell r="I140">
            <v>8</v>
          </cell>
          <cell r="J140">
            <v>800</v>
          </cell>
        </row>
        <row r="141">
          <cell r="I141">
            <v>50</v>
          </cell>
          <cell r="J141">
            <v>50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037E52-38B9-4C92-B2CA-1841E3D0C9BE}">
  <dimension ref="B1:M19"/>
  <sheetViews>
    <sheetView tabSelected="1" zoomScaleNormal="100" workbookViewId="0">
      <selection activeCell="A12" sqref="A12"/>
    </sheetView>
  </sheetViews>
  <sheetFormatPr baseColWidth="10" defaultRowHeight="15" x14ac:dyDescent="0.25"/>
  <cols>
    <col min="1" max="16384" width="11.42578125" style="88"/>
  </cols>
  <sheetData>
    <row r="1" spans="2:13" ht="15.75" thickBot="1" x14ac:dyDescent="0.3"/>
    <row r="2" spans="2:13" x14ac:dyDescent="0.25">
      <c r="B2" s="89"/>
      <c r="C2" s="90"/>
      <c r="D2" s="90"/>
      <c r="E2" s="90"/>
      <c r="F2" s="90"/>
      <c r="G2" s="90"/>
      <c r="H2" s="90"/>
      <c r="I2" s="90"/>
      <c r="J2" s="90"/>
      <c r="K2" s="90"/>
      <c r="L2" s="90"/>
      <c r="M2" s="91"/>
    </row>
    <row r="3" spans="2:13" x14ac:dyDescent="0.25">
      <c r="B3" s="92"/>
      <c r="C3" s="93"/>
      <c r="D3" s="93"/>
      <c r="E3" s="93"/>
      <c r="F3" s="93"/>
      <c r="G3" s="93"/>
      <c r="H3" s="93"/>
      <c r="I3" s="93"/>
      <c r="J3" s="93"/>
      <c r="K3" s="93"/>
      <c r="L3" s="93"/>
      <c r="M3" s="94"/>
    </row>
    <row r="4" spans="2:13" x14ac:dyDescent="0.25">
      <c r="B4" s="92"/>
      <c r="M4" s="94"/>
    </row>
    <row r="5" spans="2:13" x14ac:dyDescent="0.25">
      <c r="B5" s="92"/>
      <c r="M5" s="94"/>
    </row>
    <row r="6" spans="2:13" x14ac:dyDescent="0.25">
      <c r="B6" s="92"/>
      <c r="M6" s="94"/>
    </row>
    <row r="7" spans="2:13" x14ac:dyDescent="0.25">
      <c r="B7" s="92"/>
      <c r="M7" s="94"/>
    </row>
    <row r="8" spans="2:13" x14ac:dyDescent="0.25">
      <c r="B8" s="92"/>
      <c r="D8" s="117" t="s">
        <v>237</v>
      </c>
      <c r="E8" s="118"/>
      <c r="F8" s="118"/>
      <c r="G8" s="118"/>
      <c r="H8" s="118"/>
      <c r="I8" s="118"/>
      <c r="J8" s="118"/>
      <c r="K8" s="118"/>
      <c r="M8" s="94"/>
    </row>
    <row r="9" spans="2:13" x14ac:dyDescent="0.25">
      <c r="B9" s="92"/>
      <c r="D9" s="118"/>
      <c r="E9" s="118"/>
      <c r="F9" s="118"/>
      <c r="G9" s="118"/>
      <c r="H9" s="118"/>
      <c r="I9" s="118"/>
      <c r="J9" s="118"/>
      <c r="K9" s="118"/>
      <c r="M9" s="94"/>
    </row>
    <row r="10" spans="2:13" x14ac:dyDescent="0.25">
      <c r="B10" s="92"/>
      <c r="D10" s="118"/>
      <c r="E10" s="118"/>
      <c r="F10" s="118"/>
      <c r="G10" s="118"/>
      <c r="H10" s="118"/>
      <c r="I10" s="118"/>
      <c r="J10" s="118"/>
      <c r="K10" s="118"/>
      <c r="M10" s="94"/>
    </row>
    <row r="11" spans="2:13" x14ac:dyDescent="0.25">
      <c r="B11" s="92"/>
      <c r="D11" s="118"/>
      <c r="E11" s="118"/>
      <c r="F11" s="118"/>
      <c r="G11" s="118"/>
      <c r="H11" s="118"/>
      <c r="I11" s="118"/>
      <c r="J11" s="118"/>
      <c r="K11" s="118"/>
      <c r="M11" s="94"/>
    </row>
    <row r="12" spans="2:13" x14ac:dyDescent="0.25">
      <c r="B12" s="92"/>
      <c r="D12" s="118"/>
      <c r="E12" s="118"/>
      <c r="F12" s="118"/>
      <c r="G12" s="118"/>
      <c r="H12" s="118"/>
      <c r="I12" s="118"/>
      <c r="J12" s="118"/>
      <c r="K12" s="118"/>
      <c r="M12" s="94"/>
    </row>
    <row r="13" spans="2:13" x14ac:dyDescent="0.25">
      <c r="B13" s="92"/>
      <c r="D13" s="118"/>
      <c r="E13" s="118"/>
      <c r="F13" s="118"/>
      <c r="G13" s="118"/>
      <c r="H13" s="118"/>
      <c r="I13" s="118"/>
      <c r="J13" s="118"/>
      <c r="K13" s="118"/>
      <c r="M13" s="94"/>
    </row>
    <row r="14" spans="2:13" x14ac:dyDescent="0.25">
      <c r="B14" s="92"/>
      <c r="D14" s="118"/>
      <c r="E14" s="118"/>
      <c r="F14" s="118"/>
      <c r="G14" s="118"/>
      <c r="H14" s="118"/>
      <c r="I14" s="118"/>
      <c r="J14" s="118"/>
      <c r="K14" s="118"/>
      <c r="M14" s="94"/>
    </row>
    <row r="15" spans="2:13" x14ac:dyDescent="0.25">
      <c r="B15" s="92"/>
      <c r="D15" s="118"/>
      <c r="E15" s="118"/>
      <c r="F15" s="118"/>
      <c r="G15" s="118"/>
      <c r="H15" s="118"/>
      <c r="I15" s="118"/>
      <c r="J15" s="118"/>
      <c r="K15" s="118"/>
      <c r="M15" s="94"/>
    </row>
    <row r="16" spans="2:13" x14ac:dyDescent="0.25">
      <c r="B16" s="92"/>
      <c r="F16" s="119" t="s">
        <v>249</v>
      </c>
      <c r="G16" s="119"/>
      <c r="H16" s="119"/>
      <c r="I16" s="119"/>
      <c r="M16" s="94"/>
    </row>
    <row r="17" spans="2:13" x14ac:dyDescent="0.25">
      <c r="B17" s="92"/>
      <c r="M17" s="94"/>
    </row>
    <row r="18" spans="2:13" x14ac:dyDescent="0.25">
      <c r="B18" s="92"/>
      <c r="C18" s="93"/>
      <c r="D18" s="93"/>
      <c r="E18" s="93"/>
      <c r="F18" s="93"/>
      <c r="G18" s="93"/>
      <c r="H18" s="93"/>
      <c r="I18" s="93"/>
      <c r="J18" s="93"/>
      <c r="K18" s="93"/>
      <c r="L18" s="93"/>
      <c r="M18" s="94"/>
    </row>
    <row r="19" spans="2:13" ht="15.75" thickBot="1" x14ac:dyDescent="0.3">
      <c r="B19" s="95"/>
      <c r="C19" s="96"/>
      <c r="D19" s="96"/>
      <c r="E19" s="96"/>
      <c r="F19" s="96"/>
      <c r="G19" s="96"/>
      <c r="H19" s="96"/>
      <c r="I19" s="96"/>
      <c r="J19" s="96"/>
      <c r="K19" s="96"/>
      <c r="L19" s="96"/>
      <c r="M19" s="97"/>
    </row>
  </sheetData>
  <mergeCells count="2">
    <mergeCell ref="D8:K15"/>
    <mergeCell ref="F16:I16"/>
  </mergeCells>
  <pageMargins left="0.7" right="0.7" top="0.75" bottom="0.75" header="0.3" footer="0.3"/>
  <pageSetup scale="61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938396-8526-47D2-BD79-374A928998DB}">
  <dimension ref="B1:Q141"/>
  <sheetViews>
    <sheetView view="pageBreakPreview" topLeftCell="B100" zoomScale="58" zoomScaleNormal="77" zoomScaleSheetLayoutView="58" workbookViewId="0">
      <selection activeCell="N7" sqref="N7"/>
    </sheetView>
  </sheetViews>
  <sheetFormatPr baseColWidth="10" defaultRowHeight="15" x14ac:dyDescent="0.25"/>
  <cols>
    <col min="3" max="3" width="15.5703125" customWidth="1"/>
    <col min="4" max="4" width="11.5703125" customWidth="1"/>
    <col min="5" max="5" width="14.7109375" customWidth="1"/>
    <col min="6" max="6" width="103.28515625" customWidth="1"/>
    <col min="8" max="8" width="15.28515625" customWidth="1"/>
    <col min="9" max="9" width="18.5703125" customWidth="1"/>
    <col min="10" max="10" width="17.7109375" customWidth="1"/>
    <col min="12" max="12" width="17.7109375" customWidth="1"/>
    <col min="13" max="13" width="17" customWidth="1"/>
    <col min="17" max="17" width="22.5703125" customWidth="1"/>
  </cols>
  <sheetData>
    <row r="1" spans="2:17" ht="18" x14ac:dyDescent="0.25">
      <c r="B1" s="126"/>
      <c r="C1" s="99"/>
      <c r="D1" s="99"/>
      <c r="E1" s="99"/>
      <c r="F1" s="99"/>
      <c r="G1" s="100"/>
      <c r="H1" s="100"/>
      <c r="I1" s="100"/>
      <c r="J1" s="101"/>
    </row>
    <row r="2" spans="2:17" ht="18" x14ac:dyDescent="0.25">
      <c r="B2" s="127"/>
      <c r="C2" s="102"/>
      <c r="D2" s="102"/>
      <c r="E2" s="102"/>
      <c r="F2" s="108" t="s">
        <v>240</v>
      </c>
      <c r="G2" s="103"/>
      <c r="H2" s="103"/>
      <c r="I2" s="103"/>
      <c r="J2" s="106" t="s">
        <v>239</v>
      </c>
    </row>
    <row r="3" spans="2:17" ht="18" x14ac:dyDescent="0.25">
      <c r="B3" s="128"/>
      <c r="C3" s="104"/>
      <c r="D3" s="104"/>
      <c r="E3" s="104"/>
      <c r="F3" s="104"/>
      <c r="G3" s="105"/>
      <c r="H3" s="105"/>
      <c r="I3" s="105"/>
      <c r="J3" s="107" t="s">
        <v>238</v>
      </c>
    </row>
    <row r="6" spans="2:17" ht="15.75" thickBot="1" x14ac:dyDescent="0.3"/>
    <row r="7" spans="2:17" ht="60.75" thickBot="1" x14ac:dyDescent="0.3">
      <c r="B7" s="43" t="s">
        <v>0</v>
      </c>
      <c r="C7" s="44" t="s">
        <v>1</v>
      </c>
      <c r="D7" s="129" t="s">
        <v>2</v>
      </c>
      <c r="E7" s="129"/>
      <c r="F7" s="44" t="s">
        <v>3</v>
      </c>
      <c r="G7" s="44" t="s">
        <v>4</v>
      </c>
      <c r="H7" s="44" t="s">
        <v>218</v>
      </c>
      <c r="I7" s="44" t="s">
        <v>219</v>
      </c>
      <c r="J7" s="45" t="s">
        <v>220</v>
      </c>
    </row>
    <row r="8" spans="2:17" ht="15.75" thickBot="1" x14ac:dyDescent="0.3">
      <c r="B8" s="40"/>
      <c r="C8" s="41"/>
      <c r="D8" s="42" t="s">
        <v>6</v>
      </c>
      <c r="E8" s="42" t="s">
        <v>7</v>
      </c>
      <c r="F8" s="40"/>
      <c r="G8" s="41"/>
      <c r="H8" s="41"/>
      <c r="I8" s="41"/>
      <c r="J8" s="47"/>
    </row>
    <row r="9" spans="2:17" ht="15.75" thickBot="1" x14ac:dyDescent="0.3">
      <c r="B9" s="1"/>
      <c r="C9" s="2"/>
      <c r="D9" s="2"/>
      <c r="E9" s="3">
        <v>1</v>
      </c>
      <c r="F9" s="4" t="s">
        <v>8</v>
      </c>
      <c r="G9" s="2"/>
      <c r="H9" s="2"/>
      <c r="I9" s="2"/>
      <c r="J9" s="39"/>
      <c r="L9" s="130" t="s">
        <v>230</v>
      </c>
      <c r="M9" s="131"/>
      <c r="N9" s="132"/>
    </row>
    <row r="10" spans="2:17" x14ac:dyDescent="0.25">
      <c r="B10" s="5"/>
      <c r="C10" s="6">
        <v>1.1000000000000001</v>
      </c>
      <c r="D10" s="6"/>
      <c r="E10" s="6">
        <v>1.1000000000000001</v>
      </c>
      <c r="F10" s="7" t="s">
        <v>9</v>
      </c>
      <c r="G10" s="6"/>
      <c r="H10" s="6"/>
      <c r="I10" s="6"/>
      <c r="J10" s="48"/>
      <c r="L10" s="120"/>
      <c r="M10" s="121"/>
      <c r="N10" s="122"/>
    </row>
    <row r="11" spans="2:17" x14ac:dyDescent="0.25">
      <c r="B11" s="8">
        <v>1</v>
      </c>
      <c r="C11" s="9" t="s">
        <v>10</v>
      </c>
      <c r="D11" s="9"/>
      <c r="E11" s="9" t="s">
        <v>10</v>
      </c>
      <c r="F11" s="10" t="s">
        <v>11</v>
      </c>
      <c r="G11" s="9" t="s">
        <v>12</v>
      </c>
      <c r="H11" s="9">
        <v>389.9</v>
      </c>
      <c r="I11" s="31">
        <v>102.67</v>
      </c>
      <c r="J11" s="49">
        <v>400</v>
      </c>
      <c r="L11" s="120"/>
      <c r="M11" s="121"/>
      <c r="N11" s="122"/>
    </row>
    <row r="12" spans="2:17" ht="15" customHeight="1" x14ac:dyDescent="0.25">
      <c r="B12" s="11"/>
      <c r="C12" s="12">
        <v>1.2</v>
      </c>
      <c r="D12" s="12"/>
      <c r="E12" s="12">
        <v>1.2</v>
      </c>
      <c r="F12" s="13" t="s">
        <v>13</v>
      </c>
      <c r="G12" s="12"/>
      <c r="H12" s="12"/>
      <c r="I12" s="32"/>
      <c r="J12" s="50"/>
      <c r="L12" s="120" t="s">
        <v>231</v>
      </c>
      <c r="M12" s="121"/>
      <c r="N12" s="122"/>
    </row>
    <row r="13" spans="2:17" ht="15" customHeight="1" x14ac:dyDescent="0.25">
      <c r="B13" s="8">
        <v>2</v>
      </c>
      <c r="C13" s="14" t="s">
        <v>14</v>
      </c>
      <c r="D13" s="14"/>
      <c r="E13" s="9" t="s">
        <v>14</v>
      </c>
      <c r="F13" s="10" t="s">
        <v>15</v>
      </c>
      <c r="G13" s="9" t="s">
        <v>16</v>
      </c>
      <c r="H13" s="9">
        <v>15</v>
      </c>
      <c r="I13" s="31">
        <v>27.31</v>
      </c>
      <c r="J13" s="49">
        <v>30</v>
      </c>
      <c r="L13" s="120"/>
      <c r="M13" s="121"/>
      <c r="N13" s="122"/>
    </row>
    <row r="14" spans="2:17" ht="15.75" thickBot="1" x14ac:dyDescent="0.3">
      <c r="B14" s="8">
        <v>3</v>
      </c>
      <c r="C14" s="14" t="s">
        <v>17</v>
      </c>
      <c r="D14" s="14"/>
      <c r="E14" s="9" t="s">
        <v>17</v>
      </c>
      <c r="F14" s="10" t="s">
        <v>18</v>
      </c>
      <c r="G14" s="9" t="s">
        <v>12</v>
      </c>
      <c r="H14" s="9">
        <v>8.69</v>
      </c>
      <c r="I14" s="31">
        <v>29.4</v>
      </c>
      <c r="J14" s="49">
        <v>4</v>
      </c>
      <c r="L14" s="123"/>
      <c r="M14" s="124"/>
      <c r="N14" s="125"/>
    </row>
    <row r="15" spans="2:17" x14ac:dyDescent="0.25">
      <c r="B15" s="8">
        <v>4</v>
      </c>
      <c r="C15" s="14" t="s">
        <v>19</v>
      </c>
      <c r="D15" s="14"/>
      <c r="E15" s="9" t="s">
        <v>19</v>
      </c>
      <c r="F15" s="10" t="s">
        <v>20</v>
      </c>
      <c r="G15" s="9" t="s">
        <v>16</v>
      </c>
      <c r="H15" s="9">
        <v>24.68</v>
      </c>
      <c r="I15" s="31">
        <v>119.65</v>
      </c>
      <c r="J15" s="49">
        <v>40</v>
      </c>
      <c r="O15" s="81"/>
      <c r="P15" s="81"/>
      <c r="Q15" s="81"/>
    </row>
    <row r="16" spans="2:17" x14ac:dyDescent="0.25">
      <c r="B16" s="11"/>
      <c r="C16" s="15">
        <v>1.3</v>
      </c>
      <c r="D16" s="15"/>
      <c r="E16" s="12">
        <v>1.3</v>
      </c>
      <c r="F16" s="16" t="s">
        <v>21</v>
      </c>
      <c r="G16" s="15"/>
      <c r="H16" s="15"/>
      <c r="I16" s="33"/>
      <c r="J16" s="51"/>
    </row>
    <row r="17" spans="2:10" ht="28.5" x14ac:dyDescent="0.25">
      <c r="B17" s="8">
        <v>5</v>
      </c>
      <c r="C17" s="14" t="s">
        <v>22</v>
      </c>
      <c r="D17" s="14"/>
      <c r="E17" s="9" t="s">
        <v>22</v>
      </c>
      <c r="F17" s="10" t="s">
        <v>23</v>
      </c>
      <c r="G17" s="9" t="s">
        <v>12</v>
      </c>
      <c r="H17" s="9">
        <v>0</v>
      </c>
      <c r="I17" s="31">
        <v>15.54</v>
      </c>
      <c r="J17" s="49">
        <v>32</v>
      </c>
    </row>
    <row r="18" spans="2:10" ht="28.5" x14ac:dyDescent="0.25">
      <c r="B18" s="8">
        <v>6</v>
      </c>
      <c r="C18" s="14" t="s">
        <v>24</v>
      </c>
      <c r="D18" s="14"/>
      <c r="E18" s="9" t="s">
        <v>24</v>
      </c>
      <c r="F18" s="10" t="s">
        <v>25</v>
      </c>
      <c r="G18" s="9" t="s">
        <v>12</v>
      </c>
      <c r="H18" s="9">
        <v>5.79</v>
      </c>
      <c r="I18" s="31">
        <v>18.7</v>
      </c>
      <c r="J18" s="49">
        <v>32</v>
      </c>
    </row>
    <row r="19" spans="2:10" ht="28.5" x14ac:dyDescent="0.25">
      <c r="B19" s="8">
        <v>7</v>
      </c>
      <c r="C19" s="14" t="s">
        <v>26</v>
      </c>
      <c r="D19" s="14"/>
      <c r="E19" s="9" t="s">
        <v>26</v>
      </c>
      <c r="F19" s="10" t="s">
        <v>27</v>
      </c>
      <c r="G19" s="9" t="s">
        <v>28</v>
      </c>
      <c r="H19" s="9">
        <v>20.91</v>
      </c>
      <c r="I19" s="31">
        <v>3.14</v>
      </c>
      <c r="J19" s="49">
        <v>4</v>
      </c>
    </row>
    <row r="20" spans="2:10" ht="42.75" x14ac:dyDescent="0.25">
      <c r="B20" s="8">
        <v>8</v>
      </c>
      <c r="C20" s="9" t="s">
        <v>29</v>
      </c>
      <c r="D20" s="9"/>
      <c r="E20" s="9" t="s">
        <v>29</v>
      </c>
      <c r="F20" s="10" t="s">
        <v>30</v>
      </c>
      <c r="G20" s="9" t="s">
        <v>31</v>
      </c>
      <c r="H20" s="9">
        <v>5</v>
      </c>
      <c r="I20" s="31">
        <v>15.85</v>
      </c>
      <c r="J20" s="49">
        <v>2</v>
      </c>
    </row>
    <row r="21" spans="2:10" ht="28.5" x14ac:dyDescent="0.25">
      <c r="B21" s="8">
        <v>9</v>
      </c>
      <c r="C21" s="14" t="s">
        <v>32</v>
      </c>
      <c r="D21" s="14"/>
      <c r="E21" s="9" t="s">
        <v>32</v>
      </c>
      <c r="F21" s="10" t="s">
        <v>33</v>
      </c>
      <c r="G21" s="9" t="s">
        <v>28</v>
      </c>
      <c r="H21" s="9">
        <v>0.63</v>
      </c>
      <c r="I21" s="31">
        <v>12.97</v>
      </c>
      <c r="J21" s="49">
        <v>4</v>
      </c>
    </row>
    <row r="22" spans="2:10" ht="28.5" x14ac:dyDescent="0.25">
      <c r="B22" s="8">
        <v>10</v>
      </c>
      <c r="C22" s="14" t="s">
        <v>34</v>
      </c>
      <c r="D22" s="14"/>
      <c r="E22" s="9" t="s">
        <v>34</v>
      </c>
      <c r="F22" s="10" t="s">
        <v>35</v>
      </c>
      <c r="G22" s="9" t="s">
        <v>28</v>
      </c>
      <c r="H22" s="9">
        <v>0.04</v>
      </c>
      <c r="I22" s="31">
        <v>9.23</v>
      </c>
      <c r="J22" s="49">
        <v>4</v>
      </c>
    </row>
    <row r="23" spans="2:10" ht="28.5" x14ac:dyDescent="0.25">
      <c r="B23" s="8">
        <v>11</v>
      </c>
      <c r="C23" s="14" t="s">
        <v>36</v>
      </c>
      <c r="D23" s="14"/>
      <c r="E23" s="9" t="s">
        <v>36</v>
      </c>
      <c r="F23" s="10" t="s">
        <v>37</v>
      </c>
      <c r="G23" s="9" t="s">
        <v>28</v>
      </c>
      <c r="H23" s="9">
        <v>0</v>
      </c>
      <c r="I23" s="31">
        <v>12.02</v>
      </c>
      <c r="J23" s="49">
        <v>4</v>
      </c>
    </row>
    <row r="24" spans="2:10" x14ac:dyDescent="0.25">
      <c r="B24" s="11"/>
      <c r="C24" s="15">
        <v>1.4</v>
      </c>
      <c r="D24" s="15"/>
      <c r="E24" s="12">
        <v>1.4</v>
      </c>
      <c r="F24" s="16" t="s">
        <v>38</v>
      </c>
      <c r="G24" s="15"/>
      <c r="H24" s="15"/>
      <c r="I24" s="33"/>
      <c r="J24" s="51"/>
    </row>
    <row r="25" spans="2:10" x14ac:dyDescent="0.25">
      <c r="B25" s="8">
        <v>12</v>
      </c>
      <c r="C25" s="9" t="s">
        <v>39</v>
      </c>
      <c r="D25" s="9"/>
      <c r="E25" s="9" t="s">
        <v>39</v>
      </c>
      <c r="F25" s="10" t="s">
        <v>40</v>
      </c>
      <c r="G25" s="9" t="s">
        <v>28</v>
      </c>
      <c r="H25" s="9">
        <v>156.85</v>
      </c>
      <c r="I25" s="31">
        <v>5.73</v>
      </c>
      <c r="J25" s="49">
        <v>11.43</v>
      </c>
    </row>
    <row r="26" spans="2:10" x14ac:dyDescent="0.25">
      <c r="B26" s="11"/>
      <c r="C26" s="15">
        <v>1.5</v>
      </c>
      <c r="D26" s="15"/>
      <c r="E26" s="12">
        <v>1.5</v>
      </c>
      <c r="F26" s="16" t="s">
        <v>41</v>
      </c>
      <c r="G26" s="15"/>
      <c r="H26" s="15"/>
      <c r="I26" s="33"/>
      <c r="J26" s="51"/>
    </row>
    <row r="27" spans="2:10" x14ac:dyDescent="0.25">
      <c r="B27" s="8">
        <v>13</v>
      </c>
      <c r="C27" s="14" t="s">
        <v>42</v>
      </c>
      <c r="D27" s="14"/>
      <c r="E27" s="9" t="s">
        <v>42</v>
      </c>
      <c r="F27" s="10" t="s">
        <v>43</v>
      </c>
      <c r="G27" s="9" t="s">
        <v>28</v>
      </c>
      <c r="H27" s="9">
        <v>41.72</v>
      </c>
      <c r="I27" s="31">
        <v>11.04</v>
      </c>
      <c r="J27" s="49">
        <v>13.33</v>
      </c>
    </row>
    <row r="28" spans="2:10" x14ac:dyDescent="0.25">
      <c r="B28" s="8">
        <v>14</v>
      </c>
      <c r="C28" s="14" t="s">
        <v>44</v>
      </c>
      <c r="D28" s="14"/>
      <c r="E28" s="9" t="s">
        <v>44</v>
      </c>
      <c r="F28" s="10" t="s">
        <v>45</v>
      </c>
      <c r="G28" s="9" t="s">
        <v>28</v>
      </c>
      <c r="H28" s="9">
        <v>103.15</v>
      </c>
      <c r="I28" s="31">
        <v>12.41</v>
      </c>
      <c r="J28" s="49">
        <v>13.33</v>
      </c>
    </row>
    <row r="29" spans="2:10" ht="28.5" x14ac:dyDescent="0.25">
      <c r="B29" s="8">
        <v>15</v>
      </c>
      <c r="C29" s="14" t="s">
        <v>46</v>
      </c>
      <c r="D29" s="14"/>
      <c r="E29" s="9" t="s">
        <v>46</v>
      </c>
      <c r="F29" s="10" t="s">
        <v>47</v>
      </c>
      <c r="G29" s="9" t="s">
        <v>28</v>
      </c>
      <c r="H29" s="9">
        <v>3.96</v>
      </c>
      <c r="I29" s="31">
        <v>24.53</v>
      </c>
      <c r="J29" s="49">
        <v>180</v>
      </c>
    </row>
    <row r="30" spans="2:10" ht="15.75" thickBot="1" x14ac:dyDescent="0.3">
      <c r="B30" s="17" t="s">
        <v>48</v>
      </c>
      <c r="C30" s="18"/>
      <c r="D30" s="18"/>
      <c r="E30" s="18"/>
      <c r="F30" s="18"/>
      <c r="G30" s="28"/>
      <c r="H30" s="28"/>
      <c r="I30" s="34"/>
      <c r="J30" s="52"/>
    </row>
    <row r="31" spans="2:10" ht="15.75" thickBot="1" x14ac:dyDescent="0.3">
      <c r="B31" s="1"/>
      <c r="C31" s="19"/>
      <c r="D31" s="19"/>
      <c r="E31" s="3">
        <v>2</v>
      </c>
      <c r="F31" s="4" t="s">
        <v>49</v>
      </c>
      <c r="G31" s="2"/>
      <c r="H31" s="2"/>
      <c r="I31" s="35"/>
      <c r="J31" s="46"/>
    </row>
    <row r="32" spans="2:10" x14ac:dyDescent="0.25">
      <c r="B32" s="5"/>
      <c r="C32" s="6">
        <v>2.1</v>
      </c>
      <c r="D32" s="6"/>
      <c r="E32" s="6">
        <v>2.1</v>
      </c>
      <c r="F32" s="7" t="s">
        <v>50</v>
      </c>
      <c r="G32" s="6"/>
      <c r="H32" s="6"/>
      <c r="I32" s="36"/>
      <c r="J32" s="53"/>
    </row>
    <row r="33" spans="2:10" x14ac:dyDescent="0.25">
      <c r="B33" s="8">
        <v>16</v>
      </c>
      <c r="C33" s="14" t="s">
        <v>51</v>
      </c>
      <c r="D33" s="14"/>
      <c r="E33" s="9" t="s">
        <v>51</v>
      </c>
      <c r="F33" s="10" t="s">
        <v>52</v>
      </c>
      <c r="G33" s="9" t="s">
        <v>28</v>
      </c>
      <c r="H33" s="9">
        <v>0.54</v>
      </c>
      <c r="I33" s="31">
        <v>1.53</v>
      </c>
      <c r="J33" s="49">
        <v>12.12</v>
      </c>
    </row>
    <row r="34" spans="2:10" x14ac:dyDescent="0.25">
      <c r="B34" s="8">
        <v>17</v>
      </c>
      <c r="C34" s="14" t="s">
        <v>53</v>
      </c>
      <c r="D34" s="14"/>
      <c r="E34" s="9" t="s">
        <v>53</v>
      </c>
      <c r="F34" s="10" t="s">
        <v>54</v>
      </c>
      <c r="G34" s="9" t="s">
        <v>28</v>
      </c>
      <c r="H34" s="9">
        <v>15.77</v>
      </c>
      <c r="I34" s="31">
        <v>1.39</v>
      </c>
      <c r="J34" s="49">
        <v>12.12</v>
      </c>
    </row>
    <row r="35" spans="2:10" x14ac:dyDescent="0.25">
      <c r="B35" s="8">
        <v>18</v>
      </c>
      <c r="C35" s="14" t="s">
        <v>55</v>
      </c>
      <c r="D35" s="14"/>
      <c r="E35" s="9" t="s">
        <v>55</v>
      </c>
      <c r="F35" s="10" t="s">
        <v>56</v>
      </c>
      <c r="G35" s="9" t="s">
        <v>28</v>
      </c>
      <c r="H35" s="9">
        <v>1.64</v>
      </c>
      <c r="I35" s="31">
        <v>1.4</v>
      </c>
      <c r="J35" s="49">
        <v>12.12</v>
      </c>
    </row>
    <row r="36" spans="2:10" x14ac:dyDescent="0.25">
      <c r="B36" s="8">
        <v>19</v>
      </c>
      <c r="C36" s="14" t="s">
        <v>57</v>
      </c>
      <c r="D36" s="14"/>
      <c r="E36" s="9" t="s">
        <v>57</v>
      </c>
      <c r="F36" s="10" t="s">
        <v>58</v>
      </c>
      <c r="G36" s="9" t="s">
        <v>28</v>
      </c>
      <c r="H36" s="9">
        <v>0.49</v>
      </c>
      <c r="I36" s="31">
        <v>2.61</v>
      </c>
      <c r="J36" s="49">
        <v>12.12</v>
      </c>
    </row>
    <row r="37" spans="2:10" x14ac:dyDescent="0.25">
      <c r="B37" s="8">
        <v>20</v>
      </c>
      <c r="C37" s="14" t="s">
        <v>59</v>
      </c>
      <c r="D37" s="14"/>
      <c r="E37" s="9" t="s">
        <v>59</v>
      </c>
      <c r="F37" s="10" t="s">
        <v>60</v>
      </c>
      <c r="G37" s="9" t="s">
        <v>28</v>
      </c>
      <c r="H37" s="9">
        <v>3.72</v>
      </c>
      <c r="I37" s="31">
        <v>1.31</v>
      </c>
      <c r="J37" s="49">
        <v>12.12</v>
      </c>
    </row>
    <row r="38" spans="2:10" x14ac:dyDescent="0.25">
      <c r="B38" s="11"/>
      <c r="C38" s="15">
        <v>2.2000000000000002</v>
      </c>
      <c r="D38" s="15"/>
      <c r="E38" s="12">
        <v>2.2000000000000002</v>
      </c>
      <c r="F38" s="16" t="s">
        <v>61</v>
      </c>
      <c r="G38" s="15"/>
      <c r="H38" s="15"/>
      <c r="I38" s="33"/>
      <c r="J38" s="51"/>
    </row>
    <row r="39" spans="2:10" x14ac:dyDescent="0.25">
      <c r="B39" s="8">
        <v>21</v>
      </c>
      <c r="C39" s="14" t="s">
        <v>62</v>
      </c>
      <c r="D39" s="14"/>
      <c r="E39" s="9" t="s">
        <v>62</v>
      </c>
      <c r="F39" s="10" t="s">
        <v>63</v>
      </c>
      <c r="G39" s="9" t="s">
        <v>28</v>
      </c>
      <c r="H39" s="9">
        <v>0.03</v>
      </c>
      <c r="I39" s="31">
        <v>0.52</v>
      </c>
      <c r="J39" s="49">
        <v>2.67</v>
      </c>
    </row>
    <row r="40" spans="2:10" x14ac:dyDescent="0.25">
      <c r="B40" s="11"/>
      <c r="C40" s="15">
        <v>2.2999999999999998</v>
      </c>
      <c r="D40" s="15"/>
      <c r="E40" s="12">
        <v>2.2999999999999998</v>
      </c>
      <c r="F40" s="16" t="s">
        <v>64</v>
      </c>
      <c r="G40" s="15"/>
      <c r="H40" s="15"/>
      <c r="I40" s="33"/>
      <c r="J40" s="51"/>
    </row>
    <row r="41" spans="2:10" x14ac:dyDescent="0.25">
      <c r="B41" s="8">
        <v>22</v>
      </c>
      <c r="C41" s="9" t="s">
        <v>65</v>
      </c>
      <c r="D41" s="9"/>
      <c r="E41" s="9" t="s">
        <v>65</v>
      </c>
      <c r="F41" s="10" t="s">
        <v>66</v>
      </c>
      <c r="G41" s="9" t="s">
        <v>28</v>
      </c>
      <c r="H41" s="9">
        <v>0.02</v>
      </c>
      <c r="I41" s="31">
        <v>0.52</v>
      </c>
      <c r="J41" s="49">
        <v>0.72</v>
      </c>
    </row>
    <row r="42" spans="2:10" x14ac:dyDescent="0.25">
      <c r="B42" s="11"/>
      <c r="C42" s="15">
        <v>2.4</v>
      </c>
      <c r="D42" s="15"/>
      <c r="E42" s="12">
        <v>2.4</v>
      </c>
      <c r="F42" s="16" t="s">
        <v>67</v>
      </c>
      <c r="G42" s="15"/>
      <c r="H42" s="15"/>
      <c r="I42" s="33"/>
      <c r="J42" s="51"/>
    </row>
    <row r="43" spans="2:10" ht="28.5" x14ac:dyDescent="0.25">
      <c r="B43" s="8">
        <v>23</v>
      </c>
      <c r="C43" s="9" t="s">
        <v>68</v>
      </c>
      <c r="D43" s="9"/>
      <c r="E43" s="9" t="s">
        <v>68</v>
      </c>
      <c r="F43" s="10" t="s">
        <v>69</v>
      </c>
      <c r="G43" s="9" t="s">
        <v>16</v>
      </c>
      <c r="H43" s="9">
        <v>1</v>
      </c>
      <c r="I43" s="31">
        <v>19.34</v>
      </c>
      <c r="J43" s="49">
        <v>16.670000000000002</v>
      </c>
    </row>
    <row r="44" spans="2:10" ht="15.75" thickBot="1" x14ac:dyDescent="0.3">
      <c r="B44" s="20" t="s">
        <v>48</v>
      </c>
      <c r="C44" s="21"/>
      <c r="D44" s="21"/>
      <c r="E44" s="21"/>
      <c r="F44" s="21"/>
      <c r="G44" s="29"/>
      <c r="H44" s="29"/>
      <c r="I44" s="37"/>
      <c r="J44" s="54"/>
    </row>
    <row r="45" spans="2:10" ht="15.75" thickBot="1" x14ac:dyDescent="0.3">
      <c r="B45" s="1"/>
      <c r="C45" s="19"/>
      <c r="D45" s="19"/>
      <c r="E45" s="3">
        <v>3</v>
      </c>
      <c r="F45" s="4" t="s">
        <v>70</v>
      </c>
      <c r="G45" s="2"/>
      <c r="H45" s="2"/>
      <c r="I45" s="35"/>
      <c r="J45" s="46"/>
    </row>
    <row r="46" spans="2:10" x14ac:dyDescent="0.25">
      <c r="B46" s="5"/>
      <c r="C46" s="6">
        <v>3.1</v>
      </c>
      <c r="D46" s="6"/>
      <c r="E46" s="6">
        <v>3.1</v>
      </c>
      <c r="F46" s="7" t="s">
        <v>71</v>
      </c>
      <c r="G46" s="6"/>
      <c r="H46" s="6"/>
      <c r="I46" s="36"/>
      <c r="J46" s="53"/>
    </row>
    <row r="47" spans="2:10" x14ac:dyDescent="0.25">
      <c r="B47" s="8">
        <v>24</v>
      </c>
      <c r="C47" s="9" t="s">
        <v>72</v>
      </c>
      <c r="D47" s="9"/>
      <c r="E47" s="9" t="s">
        <v>72</v>
      </c>
      <c r="F47" s="10" t="s">
        <v>73</v>
      </c>
      <c r="G47" s="9" t="s">
        <v>74</v>
      </c>
      <c r="H47" s="9">
        <v>8</v>
      </c>
      <c r="I47" s="31">
        <v>218.75</v>
      </c>
      <c r="J47" s="49">
        <v>160</v>
      </c>
    </row>
    <row r="48" spans="2:10" x14ac:dyDescent="0.25">
      <c r="B48" s="8">
        <v>25</v>
      </c>
      <c r="C48" s="14" t="s">
        <v>75</v>
      </c>
      <c r="D48" s="14"/>
      <c r="E48" s="9" t="s">
        <v>75</v>
      </c>
      <c r="F48" s="10" t="s">
        <v>76</v>
      </c>
      <c r="G48" s="9" t="s">
        <v>74</v>
      </c>
      <c r="H48" s="9">
        <v>588.22</v>
      </c>
      <c r="I48" s="31">
        <v>319.35000000000002</v>
      </c>
      <c r="J48" s="49">
        <v>160</v>
      </c>
    </row>
    <row r="49" spans="2:10" ht="15.75" thickBot="1" x14ac:dyDescent="0.3">
      <c r="B49" s="20" t="s">
        <v>48</v>
      </c>
      <c r="C49" s="21"/>
      <c r="D49" s="21"/>
      <c r="E49" s="21"/>
      <c r="F49" s="21"/>
      <c r="G49" s="29"/>
      <c r="H49" s="29"/>
      <c r="I49" s="37"/>
      <c r="J49" s="54"/>
    </row>
    <row r="50" spans="2:10" ht="15.75" thickBot="1" x14ac:dyDescent="0.3">
      <c r="B50" s="1"/>
      <c r="C50" s="19"/>
      <c r="D50" s="19"/>
      <c r="E50" s="3">
        <v>4</v>
      </c>
      <c r="F50" s="4" t="s">
        <v>77</v>
      </c>
      <c r="G50" s="2"/>
      <c r="H50" s="2"/>
      <c r="I50" s="35"/>
      <c r="J50" s="46"/>
    </row>
    <row r="51" spans="2:10" x14ac:dyDescent="0.25">
      <c r="B51" s="5"/>
      <c r="C51" s="6">
        <v>4.0999999999999996</v>
      </c>
      <c r="D51" s="6"/>
      <c r="E51" s="6">
        <v>4.0999999999999996</v>
      </c>
      <c r="F51" s="7" t="s">
        <v>78</v>
      </c>
      <c r="G51" s="6"/>
      <c r="H51" s="6"/>
      <c r="I51" s="36"/>
      <c r="J51" s="53"/>
    </row>
    <row r="52" spans="2:10" x14ac:dyDescent="0.25">
      <c r="B52" s="8">
        <v>26</v>
      </c>
      <c r="C52" s="9" t="s">
        <v>79</v>
      </c>
      <c r="D52" s="9"/>
      <c r="E52" s="9" t="s">
        <v>79</v>
      </c>
      <c r="F52" s="10" t="s">
        <v>80</v>
      </c>
      <c r="G52" s="9" t="s">
        <v>12</v>
      </c>
      <c r="H52" s="9"/>
      <c r="I52" s="31">
        <v>23.72</v>
      </c>
      <c r="J52" s="49">
        <v>10</v>
      </c>
    </row>
    <row r="53" spans="2:10" x14ac:dyDescent="0.25">
      <c r="B53" s="8">
        <v>27</v>
      </c>
      <c r="C53" s="9" t="s">
        <v>81</v>
      </c>
      <c r="D53" s="9"/>
      <c r="E53" s="9" t="s">
        <v>81</v>
      </c>
      <c r="F53" s="10" t="s">
        <v>82</v>
      </c>
      <c r="G53" s="9" t="s">
        <v>16</v>
      </c>
      <c r="H53" s="9">
        <v>27.08</v>
      </c>
      <c r="I53" s="31">
        <v>29.9</v>
      </c>
      <c r="J53" s="49">
        <v>200</v>
      </c>
    </row>
    <row r="54" spans="2:10" x14ac:dyDescent="0.25">
      <c r="B54" s="11"/>
      <c r="C54" s="12">
        <v>4.2</v>
      </c>
      <c r="D54" s="12"/>
      <c r="E54" s="12">
        <v>4.2</v>
      </c>
      <c r="F54" s="13" t="s">
        <v>83</v>
      </c>
      <c r="G54" s="12"/>
      <c r="H54" s="12"/>
      <c r="I54" s="32"/>
      <c r="J54" s="50"/>
    </row>
    <row r="55" spans="2:10" x14ac:dyDescent="0.25">
      <c r="B55" s="8">
        <v>28</v>
      </c>
      <c r="C55" s="14" t="s">
        <v>84</v>
      </c>
      <c r="D55" s="14"/>
      <c r="E55" s="9" t="s">
        <v>84</v>
      </c>
      <c r="F55" s="10" t="s">
        <v>85</v>
      </c>
      <c r="G55" s="9" t="s">
        <v>16</v>
      </c>
      <c r="H55" s="9">
        <v>15</v>
      </c>
      <c r="I55" s="31">
        <v>164.22</v>
      </c>
      <c r="J55" s="49">
        <v>20</v>
      </c>
    </row>
    <row r="56" spans="2:10" ht="15.75" thickBot="1" x14ac:dyDescent="0.3">
      <c r="B56" s="20" t="s">
        <v>48</v>
      </c>
      <c r="C56" s="21"/>
      <c r="D56" s="21"/>
      <c r="E56" s="21"/>
      <c r="F56" s="21"/>
      <c r="G56" s="29"/>
      <c r="H56" s="29"/>
      <c r="I56" s="37"/>
      <c r="J56" s="54"/>
    </row>
    <row r="57" spans="2:10" ht="15.75" thickBot="1" x14ac:dyDescent="0.3">
      <c r="B57" s="1"/>
      <c r="C57" s="19"/>
      <c r="D57" s="19"/>
      <c r="E57" s="3">
        <v>5</v>
      </c>
      <c r="F57" s="4" t="s">
        <v>86</v>
      </c>
      <c r="G57" s="2"/>
      <c r="H57" s="2"/>
      <c r="I57" s="35"/>
      <c r="J57" s="46"/>
    </row>
    <row r="58" spans="2:10" x14ac:dyDescent="0.25">
      <c r="B58" s="5"/>
      <c r="C58" s="22">
        <v>5.0999999999999996</v>
      </c>
      <c r="D58" s="22"/>
      <c r="E58" s="6">
        <v>5.0999999999999996</v>
      </c>
      <c r="F58" s="23" t="s">
        <v>87</v>
      </c>
      <c r="G58" s="22"/>
      <c r="H58" s="22"/>
      <c r="I58" s="38"/>
      <c r="J58" s="55"/>
    </row>
    <row r="59" spans="2:10" x14ac:dyDescent="0.25">
      <c r="B59" s="8">
        <v>29</v>
      </c>
      <c r="C59" s="14" t="s">
        <v>88</v>
      </c>
      <c r="D59" s="14"/>
      <c r="E59" s="9" t="s">
        <v>88</v>
      </c>
      <c r="F59" s="10" t="s">
        <v>89</v>
      </c>
      <c r="G59" s="9" t="s">
        <v>12</v>
      </c>
      <c r="H59" s="9">
        <v>13.08</v>
      </c>
      <c r="I59" s="31">
        <v>16.78</v>
      </c>
      <c r="J59" s="49">
        <v>16</v>
      </c>
    </row>
    <row r="60" spans="2:10" x14ac:dyDescent="0.25">
      <c r="B60" s="8">
        <v>30</v>
      </c>
      <c r="C60" s="14" t="s">
        <v>90</v>
      </c>
      <c r="D60" s="14"/>
      <c r="E60" s="9" t="s">
        <v>90</v>
      </c>
      <c r="F60" s="10" t="s">
        <v>91</v>
      </c>
      <c r="G60" s="9" t="s">
        <v>16</v>
      </c>
      <c r="H60" s="9">
        <v>0</v>
      </c>
      <c r="I60" s="31">
        <v>20.93</v>
      </c>
      <c r="J60" s="49">
        <v>16</v>
      </c>
    </row>
    <row r="61" spans="2:10" ht="15.75" thickBot="1" x14ac:dyDescent="0.3">
      <c r="B61" s="20" t="s">
        <v>48</v>
      </c>
      <c r="C61" s="21"/>
      <c r="D61" s="21"/>
      <c r="E61" s="21"/>
      <c r="F61" s="21"/>
      <c r="G61" s="29"/>
      <c r="H61" s="29"/>
      <c r="I61" s="37"/>
      <c r="J61" s="54"/>
    </row>
    <row r="62" spans="2:10" ht="15.75" thickBot="1" x14ac:dyDescent="0.3">
      <c r="B62" s="1"/>
      <c r="C62" s="19"/>
      <c r="D62" s="19"/>
      <c r="E62" s="3">
        <v>6</v>
      </c>
      <c r="F62" s="4" t="s">
        <v>92</v>
      </c>
      <c r="G62" s="2"/>
      <c r="H62" s="2"/>
      <c r="I62" s="35"/>
      <c r="J62" s="46"/>
    </row>
    <row r="63" spans="2:10" x14ac:dyDescent="0.25">
      <c r="B63" s="5"/>
      <c r="C63" s="22">
        <v>6.1</v>
      </c>
      <c r="D63" s="22"/>
      <c r="E63" s="6">
        <v>6.1</v>
      </c>
      <c r="F63" s="23" t="s">
        <v>93</v>
      </c>
      <c r="G63" s="22"/>
      <c r="H63" s="22"/>
      <c r="I63" s="38"/>
      <c r="J63" s="55"/>
    </row>
    <row r="64" spans="2:10" x14ac:dyDescent="0.25">
      <c r="B64" s="8">
        <v>31</v>
      </c>
      <c r="C64" s="14" t="s">
        <v>94</v>
      </c>
      <c r="D64" s="14"/>
      <c r="E64" s="9" t="s">
        <v>94</v>
      </c>
      <c r="F64" s="10" t="s">
        <v>95</v>
      </c>
      <c r="G64" s="9" t="s">
        <v>16</v>
      </c>
      <c r="H64" s="9">
        <v>53.32</v>
      </c>
      <c r="I64" s="31">
        <v>83.58</v>
      </c>
      <c r="J64" s="49">
        <v>40</v>
      </c>
    </row>
    <row r="65" spans="2:10" x14ac:dyDescent="0.25">
      <c r="B65" s="8">
        <v>32</v>
      </c>
      <c r="C65" s="14" t="s">
        <v>96</v>
      </c>
      <c r="D65" s="14"/>
      <c r="E65" s="9" t="s">
        <v>96</v>
      </c>
      <c r="F65" s="10" t="s">
        <v>97</v>
      </c>
      <c r="G65" s="9" t="s">
        <v>16</v>
      </c>
      <c r="H65" s="9">
        <v>54.58</v>
      </c>
      <c r="I65" s="31">
        <v>154.31</v>
      </c>
      <c r="J65" s="49">
        <v>40</v>
      </c>
    </row>
    <row r="66" spans="2:10" x14ac:dyDescent="0.25">
      <c r="B66" s="8">
        <v>33</v>
      </c>
      <c r="C66" s="14" t="s">
        <v>98</v>
      </c>
      <c r="D66" s="14"/>
      <c r="E66" s="9" t="s">
        <v>98</v>
      </c>
      <c r="F66" s="10" t="s">
        <v>99</v>
      </c>
      <c r="G66" s="9" t="s">
        <v>16</v>
      </c>
      <c r="H66" s="9">
        <v>58.65</v>
      </c>
      <c r="I66" s="31">
        <v>232.66</v>
      </c>
      <c r="J66" s="49">
        <v>40</v>
      </c>
    </row>
    <row r="67" spans="2:10" x14ac:dyDescent="0.25">
      <c r="B67" s="8">
        <v>34</v>
      </c>
      <c r="C67" s="14" t="s">
        <v>100</v>
      </c>
      <c r="D67" s="14"/>
      <c r="E67" s="9" t="s">
        <v>100</v>
      </c>
      <c r="F67" s="10" t="s">
        <v>101</v>
      </c>
      <c r="G67" s="9" t="s">
        <v>31</v>
      </c>
      <c r="H67" s="9">
        <v>6</v>
      </c>
      <c r="I67" s="31">
        <v>108.16</v>
      </c>
      <c r="J67" s="49">
        <v>60</v>
      </c>
    </row>
    <row r="68" spans="2:10" x14ac:dyDescent="0.25">
      <c r="B68" s="8">
        <v>35</v>
      </c>
      <c r="C68" s="14" t="s">
        <v>102</v>
      </c>
      <c r="D68" s="14"/>
      <c r="E68" s="9" t="s">
        <v>102</v>
      </c>
      <c r="F68" s="10" t="s">
        <v>103</v>
      </c>
      <c r="G68" s="9" t="s">
        <v>31</v>
      </c>
      <c r="H68" s="9">
        <v>4</v>
      </c>
      <c r="I68" s="31">
        <v>130.66999999999999</v>
      </c>
      <c r="J68" s="49">
        <v>60</v>
      </c>
    </row>
    <row r="69" spans="2:10" x14ac:dyDescent="0.25">
      <c r="B69" s="8">
        <v>36</v>
      </c>
      <c r="C69" s="14" t="s">
        <v>104</v>
      </c>
      <c r="D69" s="14"/>
      <c r="E69" s="9" t="s">
        <v>104</v>
      </c>
      <c r="F69" s="10" t="s">
        <v>105</v>
      </c>
      <c r="G69" s="9" t="s">
        <v>16</v>
      </c>
      <c r="H69" s="9">
        <v>12.15</v>
      </c>
      <c r="I69" s="31">
        <v>72.010000000000005</v>
      </c>
      <c r="J69" s="49">
        <v>40</v>
      </c>
    </row>
    <row r="70" spans="2:10" x14ac:dyDescent="0.25">
      <c r="B70" s="11"/>
      <c r="C70" s="15">
        <v>6.2</v>
      </c>
      <c r="D70" s="15"/>
      <c r="E70" s="12">
        <v>6.2</v>
      </c>
      <c r="F70" s="16" t="s">
        <v>106</v>
      </c>
      <c r="G70" s="15"/>
      <c r="H70" s="15"/>
      <c r="I70" s="33"/>
      <c r="J70" s="51"/>
    </row>
    <row r="71" spans="2:10" x14ac:dyDescent="0.25">
      <c r="B71" s="8">
        <v>37</v>
      </c>
      <c r="C71" s="14" t="s">
        <v>107</v>
      </c>
      <c r="D71" s="14"/>
      <c r="E71" s="9" t="s">
        <v>107</v>
      </c>
      <c r="F71" s="10" t="s">
        <v>108</v>
      </c>
      <c r="G71" s="9" t="s">
        <v>31</v>
      </c>
      <c r="H71" s="9">
        <v>28</v>
      </c>
      <c r="I71" s="31">
        <v>16.52</v>
      </c>
      <c r="J71" s="49">
        <v>26.67</v>
      </c>
    </row>
    <row r="72" spans="2:10" x14ac:dyDescent="0.25">
      <c r="B72" s="8">
        <v>38</v>
      </c>
      <c r="C72" s="14" t="s">
        <v>109</v>
      </c>
      <c r="D72" s="14"/>
      <c r="E72" s="9" t="s">
        <v>109</v>
      </c>
      <c r="F72" s="10" t="s">
        <v>110</v>
      </c>
      <c r="G72" s="9" t="s">
        <v>31</v>
      </c>
      <c r="H72" s="9">
        <v>0</v>
      </c>
      <c r="I72" s="31">
        <v>17.559999999999999</v>
      </c>
      <c r="J72" s="49">
        <v>40</v>
      </c>
    </row>
    <row r="73" spans="2:10" x14ac:dyDescent="0.25">
      <c r="B73" s="8">
        <v>39</v>
      </c>
      <c r="C73" s="14" t="s">
        <v>111</v>
      </c>
      <c r="D73" s="14"/>
      <c r="E73" s="9" t="s">
        <v>111</v>
      </c>
      <c r="F73" s="10" t="s">
        <v>112</v>
      </c>
      <c r="G73" s="9" t="s">
        <v>31</v>
      </c>
      <c r="H73" s="9">
        <v>1</v>
      </c>
      <c r="I73" s="31">
        <v>15.95</v>
      </c>
      <c r="J73" s="49">
        <v>40</v>
      </c>
    </row>
    <row r="74" spans="2:10" x14ac:dyDescent="0.25">
      <c r="B74" s="8">
        <v>40</v>
      </c>
      <c r="C74" s="14" t="s">
        <v>113</v>
      </c>
      <c r="D74" s="14"/>
      <c r="E74" s="9" t="s">
        <v>113</v>
      </c>
      <c r="F74" s="10" t="s">
        <v>114</v>
      </c>
      <c r="G74" s="9" t="s">
        <v>31</v>
      </c>
      <c r="H74" s="9">
        <v>0</v>
      </c>
      <c r="I74" s="31">
        <v>3.46</v>
      </c>
      <c r="J74" s="49">
        <v>10</v>
      </c>
    </row>
    <row r="75" spans="2:10" ht="15.75" thickBot="1" x14ac:dyDescent="0.3">
      <c r="B75" s="20" t="s">
        <v>48</v>
      </c>
      <c r="C75" s="21"/>
      <c r="D75" s="21"/>
      <c r="E75" s="21"/>
      <c r="F75" s="21"/>
      <c r="G75" s="29"/>
      <c r="H75" s="29"/>
      <c r="I75" s="37"/>
      <c r="J75" s="54"/>
    </row>
    <row r="76" spans="2:10" ht="15.75" thickBot="1" x14ac:dyDescent="0.3">
      <c r="B76" s="1"/>
      <c r="C76" s="19"/>
      <c r="D76" s="19"/>
      <c r="E76" s="3">
        <v>7</v>
      </c>
      <c r="F76" s="4" t="s">
        <v>115</v>
      </c>
      <c r="G76" s="2"/>
      <c r="H76" s="2"/>
      <c r="I76" s="35"/>
      <c r="J76" s="46"/>
    </row>
    <row r="77" spans="2:10" x14ac:dyDescent="0.25">
      <c r="B77" s="5"/>
      <c r="C77" s="22">
        <v>7.1</v>
      </c>
      <c r="D77" s="22"/>
      <c r="E77" s="6">
        <v>7.1</v>
      </c>
      <c r="F77" s="23" t="s">
        <v>116</v>
      </c>
      <c r="G77" s="22"/>
      <c r="H77" s="22"/>
      <c r="I77" s="38"/>
      <c r="J77" s="55"/>
    </row>
    <row r="78" spans="2:10" ht="28.5" x14ac:dyDescent="0.25">
      <c r="B78" s="8">
        <v>41</v>
      </c>
      <c r="C78" s="14" t="s">
        <v>117</v>
      </c>
      <c r="D78" s="14"/>
      <c r="E78" s="9" t="s">
        <v>117</v>
      </c>
      <c r="F78" s="10" t="s">
        <v>118</v>
      </c>
      <c r="G78" s="9" t="s">
        <v>16</v>
      </c>
      <c r="H78" s="9">
        <v>23.83</v>
      </c>
      <c r="I78" s="31">
        <v>24.6</v>
      </c>
      <c r="J78" s="49">
        <v>33.33</v>
      </c>
    </row>
    <row r="79" spans="2:10" ht="28.5" x14ac:dyDescent="0.25">
      <c r="B79" s="8">
        <v>42</v>
      </c>
      <c r="C79" s="14" t="s">
        <v>119</v>
      </c>
      <c r="D79" s="14"/>
      <c r="E79" s="9" t="s">
        <v>119</v>
      </c>
      <c r="F79" s="10" t="s">
        <v>120</v>
      </c>
      <c r="G79" s="9" t="s">
        <v>16</v>
      </c>
      <c r="H79" s="9">
        <v>56.88</v>
      </c>
      <c r="I79" s="31">
        <v>26.2</v>
      </c>
      <c r="J79" s="49">
        <v>33.33</v>
      </c>
    </row>
    <row r="80" spans="2:10" ht="28.5" x14ac:dyDescent="0.25">
      <c r="B80" s="8">
        <v>43</v>
      </c>
      <c r="C80" s="14" t="s">
        <v>121</v>
      </c>
      <c r="D80" s="14"/>
      <c r="E80" s="9" t="s">
        <v>121</v>
      </c>
      <c r="F80" s="10" t="s">
        <v>122</v>
      </c>
      <c r="G80" s="9" t="s">
        <v>16</v>
      </c>
      <c r="H80" s="9">
        <v>0</v>
      </c>
      <c r="I80" s="31">
        <v>25.66</v>
      </c>
      <c r="J80" s="49">
        <v>33.33</v>
      </c>
    </row>
    <row r="81" spans="2:10" ht="15.75" thickBot="1" x14ac:dyDescent="0.3">
      <c r="B81" s="20" t="s">
        <v>48</v>
      </c>
      <c r="C81" s="21"/>
      <c r="D81" s="21"/>
      <c r="E81" s="21"/>
      <c r="F81" s="21"/>
      <c r="G81" s="29"/>
      <c r="H81" s="29"/>
      <c r="I81" s="37"/>
      <c r="J81" s="54"/>
    </row>
    <row r="82" spans="2:10" ht="15.75" thickBot="1" x14ac:dyDescent="0.3">
      <c r="B82" s="1"/>
      <c r="C82" s="19"/>
      <c r="D82" s="19"/>
      <c r="E82" s="3">
        <v>8</v>
      </c>
      <c r="F82" s="4" t="s">
        <v>123</v>
      </c>
      <c r="G82" s="2"/>
      <c r="H82" s="2"/>
      <c r="I82" s="35"/>
      <c r="J82" s="46"/>
    </row>
    <row r="83" spans="2:10" x14ac:dyDescent="0.25">
      <c r="B83" s="5"/>
      <c r="C83" s="22">
        <v>8.1</v>
      </c>
      <c r="D83" s="22"/>
      <c r="E83" s="6">
        <v>8.1</v>
      </c>
      <c r="F83" s="23" t="s">
        <v>124</v>
      </c>
      <c r="G83" s="22"/>
      <c r="H83" s="22"/>
      <c r="I83" s="38"/>
      <c r="J83" s="55"/>
    </row>
    <row r="84" spans="2:10" x14ac:dyDescent="0.25">
      <c r="B84" s="8">
        <v>44</v>
      </c>
      <c r="C84" s="14" t="s">
        <v>125</v>
      </c>
      <c r="D84" s="14"/>
      <c r="E84" s="9" t="s">
        <v>125</v>
      </c>
      <c r="F84" s="10" t="s">
        <v>126</v>
      </c>
      <c r="G84" s="9" t="s">
        <v>31</v>
      </c>
      <c r="H84" s="9">
        <v>5</v>
      </c>
      <c r="I84" s="31">
        <v>1.79</v>
      </c>
      <c r="J84" s="49">
        <v>4</v>
      </c>
    </row>
    <row r="85" spans="2:10" ht="28.5" x14ac:dyDescent="0.25">
      <c r="B85" s="8">
        <v>45</v>
      </c>
      <c r="C85" s="14" t="s">
        <v>127</v>
      </c>
      <c r="D85" s="14"/>
      <c r="E85" s="9" t="s">
        <v>127</v>
      </c>
      <c r="F85" s="10" t="s">
        <v>128</v>
      </c>
      <c r="G85" s="9" t="s">
        <v>31</v>
      </c>
      <c r="H85" s="9">
        <v>1</v>
      </c>
      <c r="I85" s="31">
        <v>5</v>
      </c>
      <c r="J85" s="49">
        <v>1</v>
      </c>
    </row>
    <row r="86" spans="2:10" ht="42.75" x14ac:dyDescent="0.25">
      <c r="B86" s="8">
        <v>46</v>
      </c>
      <c r="C86" s="14" t="s">
        <v>129</v>
      </c>
      <c r="D86" s="14"/>
      <c r="E86" s="9" t="s">
        <v>129</v>
      </c>
      <c r="F86" s="10" t="s">
        <v>130</v>
      </c>
      <c r="G86" s="9" t="s">
        <v>31</v>
      </c>
      <c r="H86" s="9">
        <v>1</v>
      </c>
      <c r="I86" s="31">
        <v>3.35</v>
      </c>
      <c r="J86" s="49">
        <v>0.5</v>
      </c>
    </row>
    <row r="87" spans="2:10" ht="15.75" thickBot="1" x14ac:dyDescent="0.3">
      <c r="B87" s="20" t="s">
        <v>48</v>
      </c>
      <c r="C87" s="21"/>
      <c r="D87" s="21"/>
      <c r="E87" s="21"/>
      <c r="F87" s="21"/>
      <c r="G87" s="29"/>
      <c r="H87" s="29"/>
      <c r="I87" s="37"/>
      <c r="J87" s="54"/>
    </row>
    <row r="88" spans="2:10" ht="15.75" thickBot="1" x14ac:dyDescent="0.3">
      <c r="B88" s="1"/>
      <c r="C88" s="2"/>
      <c r="D88" s="2"/>
      <c r="E88" s="3">
        <v>9</v>
      </c>
      <c r="F88" s="4" t="s">
        <v>131</v>
      </c>
      <c r="G88" s="2"/>
      <c r="H88" s="2"/>
      <c r="I88" s="35"/>
      <c r="J88" s="46"/>
    </row>
    <row r="89" spans="2:10" x14ac:dyDescent="0.25">
      <c r="B89" s="5"/>
      <c r="C89" s="22">
        <v>9.1</v>
      </c>
      <c r="D89" s="22"/>
      <c r="E89" s="6">
        <v>9.1</v>
      </c>
      <c r="F89" s="23" t="s">
        <v>132</v>
      </c>
      <c r="G89" s="22"/>
      <c r="H89" s="22"/>
      <c r="I89" s="38"/>
      <c r="J89" s="55"/>
    </row>
    <row r="90" spans="2:10" x14ac:dyDescent="0.25">
      <c r="B90" s="8">
        <v>47</v>
      </c>
      <c r="C90" s="14" t="s">
        <v>133</v>
      </c>
      <c r="D90" s="14"/>
      <c r="E90" s="9" t="s">
        <v>133</v>
      </c>
      <c r="F90" s="10" t="s">
        <v>134</v>
      </c>
      <c r="G90" s="9" t="s">
        <v>16</v>
      </c>
      <c r="H90" s="9">
        <v>0</v>
      </c>
      <c r="I90" s="31">
        <v>40.85</v>
      </c>
      <c r="J90" s="49">
        <v>11.11</v>
      </c>
    </row>
    <row r="91" spans="2:10" x14ac:dyDescent="0.25">
      <c r="B91" s="8">
        <v>48</v>
      </c>
      <c r="C91" s="14" t="s">
        <v>135</v>
      </c>
      <c r="D91" s="14"/>
      <c r="E91" s="9" t="s">
        <v>135</v>
      </c>
      <c r="F91" s="10" t="s">
        <v>136</v>
      </c>
      <c r="G91" s="9" t="s">
        <v>12</v>
      </c>
      <c r="H91" s="9">
        <v>17.37</v>
      </c>
      <c r="I91" s="31">
        <v>39.200000000000003</v>
      </c>
      <c r="J91" s="49">
        <v>11.11</v>
      </c>
    </row>
    <row r="92" spans="2:10" ht="28.5" x14ac:dyDescent="0.25">
      <c r="B92" s="8">
        <v>49</v>
      </c>
      <c r="C92" s="14" t="s">
        <v>137</v>
      </c>
      <c r="D92" s="14"/>
      <c r="E92" s="9" t="s">
        <v>137</v>
      </c>
      <c r="F92" s="10" t="s">
        <v>138</v>
      </c>
      <c r="G92" s="9" t="s">
        <v>16</v>
      </c>
      <c r="H92" s="9">
        <v>7.2</v>
      </c>
      <c r="I92" s="31">
        <v>36.909999999999997</v>
      </c>
      <c r="J92" s="49">
        <v>200</v>
      </c>
    </row>
    <row r="93" spans="2:10" x14ac:dyDescent="0.25">
      <c r="B93" s="11"/>
      <c r="C93" s="15">
        <v>9.1999999999999993</v>
      </c>
      <c r="D93" s="15"/>
      <c r="E93" s="12">
        <v>9.1999999999999993</v>
      </c>
      <c r="F93" s="16" t="s">
        <v>139</v>
      </c>
      <c r="G93" s="15"/>
      <c r="H93" s="15"/>
      <c r="I93" s="33"/>
      <c r="J93" s="51"/>
    </row>
    <row r="94" spans="2:10" x14ac:dyDescent="0.25">
      <c r="B94" s="8">
        <v>50</v>
      </c>
      <c r="C94" s="14" t="s">
        <v>140</v>
      </c>
      <c r="D94" s="14"/>
      <c r="E94" s="9" t="s">
        <v>140</v>
      </c>
      <c r="F94" s="10" t="s">
        <v>141</v>
      </c>
      <c r="G94" s="9" t="s">
        <v>12</v>
      </c>
      <c r="H94" s="9">
        <v>27.14</v>
      </c>
      <c r="I94" s="31">
        <v>47.87</v>
      </c>
      <c r="J94" s="49">
        <v>8</v>
      </c>
    </row>
    <row r="95" spans="2:10" x14ac:dyDescent="0.25">
      <c r="B95" s="8">
        <v>51</v>
      </c>
      <c r="C95" s="14" t="s">
        <v>142</v>
      </c>
      <c r="D95" s="14"/>
      <c r="E95" s="9" t="s">
        <v>142</v>
      </c>
      <c r="F95" s="10" t="s">
        <v>143</v>
      </c>
      <c r="G95" s="9" t="s">
        <v>16</v>
      </c>
      <c r="H95" s="9">
        <v>7.8</v>
      </c>
      <c r="I95" s="31">
        <v>102.35</v>
      </c>
      <c r="J95" s="49">
        <v>8</v>
      </c>
    </row>
    <row r="96" spans="2:10" x14ac:dyDescent="0.25">
      <c r="B96" s="8">
        <v>52</v>
      </c>
      <c r="C96" s="14" t="s">
        <v>144</v>
      </c>
      <c r="D96" s="14"/>
      <c r="E96" s="9" t="s">
        <v>144</v>
      </c>
      <c r="F96" s="10" t="s">
        <v>145</v>
      </c>
      <c r="G96" s="9" t="s">
        <v>12</v>
      </c>
      <c r="H96" s="9">
        <v>0</v>
      </c>
      <c r="I96" s="31">
        <v>366.69</v>
      </c>
      <c r="J96" s="49">
        <v>8</v>
      </c>
    </row>
    <row r="97" spans="2:10" ht="15.75" thickBot="1" x14ac:dyDescent="0.3">
      <c r="B97" s="20" t="s">
        <v>48</v>
      </c>
      <c r="C97" s="21"/>
      <c r="D97" s="21"/>
      <c r="E97" s="21"/>
      <c r="F97" s="21"/>
      <c r="G97" s="29"/>
      <c r="H97" s="29"/>
      <c r="I97" s="37"/>
      <c r="J97" s="54"/>
    </row>
    <row r="98" spans="2:10" ht="15.75" thickBot="1" x14ac:dyDescent="0.3">
      <c r="B98" s="1"/>
      <c r="C98" s="2"/>
      <c r="D98" s="2"/>
      <c r="E98" s="3">
        <v>10</v>
      </c>
      <c r="F98" s="4" t="s">
        <v>146</v>
      </c>
      <c r="G98" s="2"/>
      <c r="H98" s="2"/>
      <c r="I98" s="35"/>
      <c r="J98" s="46"/>
    </row>
    <row r="99" spans="2:10" x14ac:dyDescent="0.25">
      <c r="B99" s="5"/>
      <c r="C99" s="22">
        <v>10.1</v>
      </c>
      <c r="D99" s="22"/>
      <c r="E99" s="6">
        <v>10.1</v>
      </c>
      <c r="F99" s="7" t="s">
        <v>147</v>
      </c>
      <c r="G99" s="6"/>
      <c r="H99" s="6"/>
      <c r="I99" s="36"/>
      <c r="J99" s="53"/>
    </row>
    <row r="100" spans="2:10" x14ac:dyDescent="0.25">
      <c r="B100" s="8">
        <v>53</v>
      </c>
      <c r="C100" s="14" t="s">
        <v>148</v>
      </c>
      <c r="D100" s="14"/>
      <c r="E100" s="9" t="s">
        <v>148</v>
      </c>
      <c r="F100" s="10" t="s">
        <v>149</v>
      </c>
      <c r="G100" s="9" t="s">
        <v>12</v>
      </c>
      <c r="H100" s="9">
        <v>0</v>
      </c>
      <c r="I100" s="31">
        <v>32.67</v>
      </c>
      <c r="J100" s="49">
        <v>13.79</v>
      </c>
    </row>
    <row r="101" spans="2:10" x14ac:dyDescent="0.25">
      <c r="B101" s="11"/>
      <c r="C101" s="15">
        <v>10.199999999999999</v>
      </c>
      <c r="D101" s="15"/>
      <c r="E101" s="12">
        <v>10.199999999999999</v>
      </c>
      <c r="F101" s="13" t="s">
        <v>150</v>
      </c>
      <c r="G101" s="12"/>
      <c r="H101" s="12"/>
      <c r="I101" s="32"/>
      <c r="J101" s="50"/>
    </row>
    <row r="102" spans="2:10" x14ac:dyDescent="0.25">
      <c r="B102" s="8">
        <v>54</v>
      </c>
      <c r="C102" s="14" t="s">
        <v>151</v>
      </c>
      <c r="D102" s="14"/>
      <c r="E102" s="9" t="s">
        <v>151</v>
      </c>
      <c r="F102" s="10" t="s">
        <v>152</v>
      </c>
      <c r="G102" s="9" t="s">
        <v>28</v>
      </c>
      <c r="H102" s="9">
        <v>0</v>
      </c>
      <c r="I102" s="31">
        <v>31.97</v>
      </c>
      <c r="J102" s="49">
        <v>10</v>
      </c>
    </row>
    <row r="103" spans="2:10" ht="15.75" thickBot="1" x14ac:dyDescent="0.3">
      <c r="B103" s="20" t="s">
        <v>48</v>
      </c>
      <c r="C103" s="21"/>
      <c r="D103" s="21"/>
      <c r="E103" s="21"/>
      <c r="F103" s="21"/>
      <c r="G103" s="29"/>
      <c r="H103" s="29"/>
      <c r="I103" s="37"/>
      <c r="J103" s="54"/>
    </row>
    <row r="104" spans="2:10" ht="15.75" thickBot="1" x14ac:dyDescent="0.3">
      <c r="B104" s="1"/>
      <c r="C104" s="2"/>
      <c r="D104" s="2"/>
      <c r="E104" s="3">
        <v>11</v>
      </c>
      <c r="F104" s="4" t="s">
        <v>153</v>
      </c>
      <c r="G104" s="2"/>
      <c r="H104" s="2"/>
      <c r="I104" s="35"/>
      <c r="J104" s="46"/>
    </row>
    <row r="105" spans="2:10" x14ac:dyDescent="0.25">
      <c r="B105" s="5"/>
      <c r="C105" s="22">
        <v>11.1</v>
      </c>
      <c r="D105" s="22"/>
      <c r="E105" s="6">
        <v>11.1</v>
      </c>
      <c r="F105" s="7" t="s">
        <v>153</v>
      </c>
      <c r="G105" s="6"/>
      <c r="H105" s="6"/>
      <c r="I105" s="36"/>
      <c r="J105" s="53"/>
    </row>
    <row r="106" spans="2:10" x14ac:dyDescent="0.25">
      <c r="B106" s="8">
        <v>55</v>
      </c>
      <c r="C106" s="14" t="s">
        <v>154</v>
      </c>
      <c r="D106" s="14"/>
      <c r="E106" s="9" t="s">
        <v>154</v>
      </c>
      <c r="F106" s="10" t="s">
        <v>155</v>
      </c>
      <c r="G106" s="9" t="s">
        <v>12</v>
      </c>
      <c r="H106" s="9">
        <v>8.69</v>
      </c>
      <c r="I106" s="31">
        <v>23.02</v>
      </c>
      <c r="J106" s="49">
        <v>40</v>
      </c>
    </row>
    <row r="107" spans="2:10" ht="15.75" thickBot="1" x14ac:dyDescent="0.3">
      <c r="B107" s="20" t="s">
        <v>48</v>
      </c>
      <c r="C107" s="21"/>
      <c r="D107" s="21"/>
      <c r="E107" s="21"/>
      <c r="F107" s="21"/>
      <c r="G107" s="29"/>
      <c r="H107" s="29"/>
      <c r="I107" s="37"/>
      <c r="J107" s="54"/>
    </row>
    <row r="108" spans="2:10" ht="15.75" thickBot="1" x14ac:dyDescent="0.3">
      <c r="B108" s="1"/>
      <c r="C108" s="2"/>
      <c r="D108" s="2"/>
      <c r="E108" s="3">
        <v>12</v>
      </c>
      <c r="F108" s="4" t="s">
        <v>156</v>
      </c>
      <c r="G108" s="2"/>
      <c r="H108" s="2"/>
      <c r="I108" s="35"/>
      <c r="J108" s="46"/>
    </row>
    <row r="109" spans="2:10" x14ac:dyDescent="0.25">
      <c r="B109" s="5"/>
      <c r="C109" s="22">
        <v>12.1</v>
      </c>
      <c r="D109" s="22"/>
      <c r="E109" s="6">
        <v>12.1</v>
      </c>
      <c r="F109" s="7" t="s">
        <v>156</v>
      </c>
      <c r="G109" s="6"/>
      <c r="H109" s="6"/>
      <c r="I109" s="36"/>
      <c r="J109" s="53"/>
    </row>
    <row r="110" spans="2:10" x14ac:dyDescent="0.25">
      <c r="B110" s="24">
        <v>56</v>
      </c>
      <c r="C110" s="14" t="s">
        <v>157</v>
      </c>
      <c r="D110" s="14"/>
      <c r="E110" s="9" t="s">
        <v>157</v>
      </c>
      <c r="F110" s="10" t="s">
        <v>158</v>
      </c>
      <c r="G110" s="9" t="s">
        <v>31</v>
      </c>
      <c r="H110" s="9">
        <v>13</v>
      </c>
      <c r="I110" s="31">
        <v>10.69</v>
      </c>
      <c r="J110" s="49">
        <v>10</v>
      </c>
    </row>
    <row r="111" spans="2:10" ht="15.75" thickBot="1" x14ac:dyDescent="0.3">
      <c r="B111" s="25" t="s">
        <v>48</v>
      </c>
      <c r="C111" s="26"/>
      <c r="D111" s="26"/>
      <c r="E111" s="26"/>
      <c r="F111" s="27"/>
      <c r="G111" s="29"/>
      <c r="H111" s="29"/>
      <c r="I111" s="37"/>
      <c r="J111" s="54"/>
    </row>
    <row r="112" spans="2:10" ht="15.75" thickBot="1" x14ac:dyDescent="0.3">
      <c r="B112" s="1"/>
      <c r="C112" s="2"/>
      <c r="D112" s="2"/>
      <c r="E112" s="3">
        <v>13</v>
      </c>
      <c r="F112" s="4" t="s">
        <v>159</v>
      </c>
      <c r="G112" s="2"/>
      <c r="H112" s="2"/>
      <c r="I112" s="35"/>
      <c r="J112" s="46"/>
    </row>
    <row r="113" spans="2:10" x14ac:dyDescent="0.25">
      <c r="B113" s="8"/>
      <c r="C113" s="15">
        <v>13.1</v>
      </c>
      <c r="D113" s="15"/>
      <c r="E113" s="12">
        <v>13.1</v>
      </c>
      <c r="F113" s="13" t="s">
        <v>159</v>
      </c>
      <c r="G113" s="9"/>
      <c r="H113" s="9"/>
      <c r="I113" s="31"/>
      <c r="J113" s="49"/>
    </row>
    <row r="114" spans="2:10" x14ac:dyDescent="0.25">
      <c r="B114" s="8">
        <v>57</v>
      </c>
      <c r="C114" s="14" t="s">
        <v>160</v>
      </c>
      <c r="D114" s="15"/>
      <c r="E114" s="14" t="s">
        <v>160</v>
      </c>
      <c r="F114" s="10" t="s">
        <v>161</v>
      </c>
      <c r="G114" s="9" t="s">
        <v>12</v>
      </c>
      <c r="H114" s="9">
        <v>26.73</v>
      </c>
      <c r="I114" s="31">
        <v>25</v>
      </c>
      <c r="J114" s="49">
        <v>32</v>
      </c>
    </row>
    <row r="115" spans="2:10" x14ac:dyDescent="0.25">
      <c r="B115" s="8">
        <v>58</v>
      </c>
      <c r="C115" s="14" t="s">
        <v>162</v>
      </c>
      <c r="D115" s="15"/>
      <c r="E115" s="14" t="s">
        <v>162</v>
      </c>
      <c r="F115" s="10" t="s">
        <v>163</v>
      </c>
      <c r="G115" s="9" t="s">
        <v>12</v>
      </c>
      <c r="H115" s="9">
        <v>11.29</v>
      </c>
      <c r="I115" s="31">
        <v>15</v>
      </c>
      <c r="J115" s="49">
        <v>32</v>
      </c>
    </row>
    <row r="116" spans="2:10" x14ac:dyDescent="0.25">
      <c r="B116" s="8">
        <v>59</v>
      </c>
      <c r="C116" s="14" t="s">
        <v>164</v>
      </c>
      <c r="D116" s="15"/>
      <c r="E116" s="14" t="s">
        <v>164</v>
      </c>
      <c r="F116" s="10" t="s">
        <v>165</v>
      </c>
      <c r="G116" s="9" t="s">
        <v>12</v>
      </c>
      <c r="H116" s="9">
        <v>44.21</v>
      </c>
      <c r="I116" s="31">
        <v>15</v>
      </c>
      <c r="J116" s="49">
        <v>4</v>
      </c>
    </row>
    <row r="117" spans="2:10" ht="28.5" x14ac:dyDescent="0.25">
      <c r="B117" s="8">
        <v>60</v>
      </c>
      <c r="C117" s="14" t="s">
        <v>166</v>
      </c>
      <c r="D117" s="15"/>
      <c r="E117" s="14" t="s">
        <v>166</v>
      </c>
      <c r="F117" s="10" t="s">
        <v>167</v>
      </c>
      <c r="G117" s="9" t="s">
        <v>31</v>
      </c>
      <c r="H117" s="9">
        <v>15</v>
      </c>
      <c r="I117" s="31">
        <v>3</v>
      </c>
      <c r="J117" s="49">
        <v>4</v>
      </c>
    </row>
    <row r="118" spans="2:10" x14ac:dyDescent="0.25">
      <c r="B118" s="8">
        <v>61</v>
      </c>
      <c r="C118" s="14" t="s">
        <v>168</v>
      </c>
      <c r="D118" s="15"/>
      <c r="E118" s="14" t="s">
        <v>168</v>
      </c>
      <c r="F118" s="10" t="s">
        <v>169</v>
      </c>
      <c r="G118" s="9" t="s">
        <v>31</v>
      </c>
      <c r="H118" s="9">
        <v>17</v>
      </c>
      <c r="I118" s="31">
        <v>5</v>
      </c>
      <c r="J118" s="49">
        <v>10</v>
      </c>
    </row>
    <row r="119" spans="2:10" x14ac:dyDescent="0.25">
      <c r="B119" s="8">
        <v>62</v>
      </c>
      <c r="C119" s="14" t="s">
        <v>170</v>
      </c>
      <c r="D119" s="15"/>
      <c r="E119" s="14" t="s">
        <v>170</v>
      </c>
      <c r="F119" s="10" t="s">
        <v>171</v>
      </c>
      <c r="G119" s="9" t="s">
        <v>12</v>
      </c>
      <c r="H119" s="9">
        <v>44.21</v>
      </c>
      <c r="I119" s="31">
        <v>25</v>
      </c>
      <c r="J119" s="49">
        <v>16</v>
      </c>
    </row>
    <row r="120" spans="2:10" ht="28.5" x14ac:dyDescent="0.25">
      <c r="B120" s="8">
        <v>63</v>
      </c>
      <c r="C120" s="14" t="s">
        <v>172</v>
      </c>
      <c r="D120" s="15"/>
      <c r="E120" s="14" t="s">
        <v>172</v>
      </c>
      <c r="F120" s="10" t="s">
        <v>173</v>
      </c>
      <c r="G120" s="9" t="s">
        <v>174</v>
      </c>
      <c r="H120" s="9">
        <v>25.36</v>
      </c>
      <c r="I120" s="31">
        <v>35</v>
      </c>
      <c r="J120" s="49">
        <v>16</v>
      </c>
    </row>
    <row r="121" spans="2:10" x14ac:dyDescent="0.25">
      <c r="B121" s="8">
        <v>64</v>
      </c>
      <c r="C121" s="14" t="s">
        <v>175</v>
      </c>
      <c r="D121" s="15"/>
      <c r="E121" s="14" t="s">
        <v>175</v>
      </c>
      <c r="F121" s="10" t="s">
        <v>176</v>
      </c>
      <c r="G121" s="9" t="s">
        <v>12</v>
      </c>
      <c r="H121" s="9">
        <v>44.21</v>
      </c>
      <c r="I121" s="31">
        <v>20</v>
      </c>
      <c r="J121" s="49">
        <v>8</v>
      </c>
    </row>
    <row r="122" spans="2:10" x14ac:dyDescent="0.25">
      <c r="B122" s="8">
        <v>65</v>
      </c>
      <c r="C122" s="14" t="s">
        <v>177</v>
      </c>
      <c r="D122" s="15"/>
      <c r="E122" s="14" t="s">
        <v>177</v>
      </c>
      <c r="F122" s="10" t="s">
        <v>178</v>
      </c>
      <c r="G122" s="9" t="s">
        <v>174</v>
      </c>
      <c r="H122" s="9">
        <v>8</v>
      </c>
      <c r="I122" s="31">
        <v>32</v>
      </c>
      <c r="J122" s="49">
        <v>13.79</v>
      </c>
    </row>
    <row r="123" spans="2:10" x14ac:dyDescent="0.25">
      <c r="B123" s="8">
        <v>66</v>
      </c>
      <c r="C123" s="14" t="s">
        <v>179</v>
      </c>
      <c r="D123" s="15"/>
      <c r="E123" s="14" t="s">
        <v>179</v>
      </c>
      <c r="F123" s="10" t="s">
        <v>180</v>
      </c>
      <c r="G123" s="9" t="s">
        <v>174</v>
      </c>
      <c r="H123" s="9">
        <v>26.4</v>
      </c>
      <c r="I123" s="31">
        <v>15</v>
      </c>
      <c r="J123" s="49">
        <v>13.79</v>
      </c>
    </row>
    <row r="124" spans="2:10" x14ac:dyDescent="0.25">
      <c r="B124" s="8">
        <v>67</v>
      </c>
      <c r="C124" s="14" t="s">
        <v>181</v>
      </c>
      <c r="D124" s="15"/>
      <c r="E124" s="14" t="s">
        <v>181</v>
      </c>
      <c r="F124" s="10" t="s">
        <v>182</v>
      </c>
      <c r="G124" s="9" t="s">
        <v>183</v>
      </c>
      <c r="H124" s="9">
        <v>15</v>
      </c>
      <c r="I124" s="31">
        <v>10</v>
      </c>
      <c r="J124" s="49">
        <v>7</v>
      </c>
    </row>
    <row r="125" spans="2:10" x14ac:dyDescent="0.25">
      <c r="B125" s="8">
        <v>68</v>
      </c>
      <c r="C125" s="14" t="s">
        <v>184</v>
      </c>
      <c r="D125" s="15"/>
      <c r="E125" s="14" t="s">
        <v>184</v>
      </c>
      <c r="F125" s="10" t="s">
        <v>185</v>
      </c>
      <c r="G125" s="9" t="s">
        <v>183</v>
      </c>
      <c r="H125" s="9">
        <v>20</v>
      </c>
      <c r="I125" s="31">
        <v>6</v>
      </c>
      <c r="J125" s="49">
        <v>7</v>
      </c>
    </row>
    <row r="126" spans="2:10" x14ac:dyDescent="0.25">
      <c r="B126" s="8">
        <v>69</v>
      </c>
      <c r="C126" s="14" t="s">
        <v>186</v>
      </c>
      <c r="D126" s="15"/>
      <c r="E126" s="14" t="s">
        <v>186</v>
      </c>
      <c r="F126" s="10" t="s">
        <v>187</v>
      </c>
      <c r="G126" s="9" t="s">
        <v>183</v>
      </c>
      <c r="H126" s="9">
        <v>7</v>
      </c>
      <c r="I126" s="31">
        <v>2</v>
      </c>
      <c r="J126" s="49">
        <v>8</v>
      </c>
    </row>
    <row r="127" spans="2:10" x14ac:dyDescent="0.25">
      <c r="B127" s="8">
        <v>70</v>
      </c>
      <c r="C127" s="14" t="s">
        <v>188</v>
      </c>
      <c r="D127" s="15"/>
      <c r="E127" s="14" t="s">
        <v>188</v>
      </c>
      <c r="F127" s="10" t="s">
        <v>189</v>
      </c>
      <c r="G127" s="9" t="s">
        <v>16</v>
      </c>
      <c r="H127" s="9">
        <v>18</v>
      </c>
      <c r="I127" s="31">
        <v>20</v>
      </c>
      <c r="J127" s="49">
        <v>100</v>
      </c>
    </row>
    <row r="128" spans="2:10" x14ac:dyDescent="0.25">
      <c r="B128" s="8">
        <v>71</v>
      </c>
      <c r="C128" s="14" t="s">
        <v>190</v>
      </c>
      <c r="D128" s="15"/>
      <c r="E128" s="14" t="s">
        <v>190</v>
      </c>
      <c r="F128" s="10" t="s">
        <v>191</v>
      </c>
      <c r="G128" s="9" t="s">
        <v>31</v>
      </c>
      <c r="H128" s="9">
        <v>3</v>
      </c>
      <c r="I128" s="31">
        <v>1</v>
      </c>
      <c r="J128" s="49">
        <v>3.08</v>
      </c>
    </row>
    <row r="129" spans="2:10" x14ac:dyDescent="0.25">
      <c r="B129" s="8">
        <v>72</v>
      </c>
      <c r="C129" s="14" t="s">
        <v>192</v>
      </c>
      <c r="D129" s="15"/>
      <c r="E129" s="14" t="s">
        <v>192</v>
      </c>
      <c r="F129" s="10" t="s">
        <v>193</v>
      </c>
      <c r="G129" s="9" t="s">
        <v>31</v>
      </c>
      <c r="H129" s="9">
        <v>4</v>
      </c>
      <c r="I129" s="31">
        <v>1.3</v>
      </c>
      <c r="J129" s="49">
        <v>4</v>
      </c>
    </row>
    <row r="130" spans="2:10" x14ac:dyDescent="0.25">
      <c r="B130" s="8">
        <v>73</v>
      </c>
      <c r="C130" s="14" t="s">
        <v>194</v>
      </c>
      <c r="D130" s="15"/>
      <c r="E130" s="14" t="s">
        <v>194</v>
      </c>
      <c r="F130" s="10" t="s">
        <v>195</v>
      </c>
      <c r="G130" s="9" t="s">
        <v>28</v>
      </c>
      <c r="H130" s="9">
        <v>2.4900000000000002</v>
      </c>
      <c r="I130" s="31">
        <v>7</v>
      </c>
      <c r="J130" s="49">
        <v>6.67</v>
      </c>
    </row>
    <row r="131" spans="2:10" x14ac:dyDescent="0.25">
      <c r="B131" s="8">
        <v>74</v>
      </c>
      <c r="C131" s="14" t="s">
        <v>196</v>
      </c>
      <c r="D131" s="15"/>
      <c r="E131" s="14" t="s">
        <v>196</v>
      </c>
      <c r="F131" s="10" t="s">
        <v>197</v>
      </c>
      <c r="G131" s="9" t="s">
        <v>16</v>
      </c>
      <c r="H131" s="9">
        <v>9.27</v>
      </c>
      <c r="I131" s="31">
        <v>40</v>
      </c>
      <c r="J131" s="49">
        <v>20</v>
      </c>
    </row>
    <row r="132" spans="2:10" x14ac:dyDescent="0.25">
      <c r="B132" s="8">
        <v>75</v>
      </c>
      <c r="C132" s="14" t="s">
        <v>198</v>
      </c>
      <c r="D132" s="14"/>
      <c r="E132" s="14" t="s">
        <v>198</v>
      </c>
      <c r="F132" s="10" t="s">
        <v>199</v>
      </c>
      <c r="G132" s="9" t="s">
        <v>16</v>
      </c>
      <c r="H132" s="9">
        <v>16.54</v>
      </c>
      <c r="I132" s="31">
        <v>40</v>
      </c>
      <c r="J132" s="49">
        <v>20</v>
      </c>
    </row>
    <row r="133" spans="2:10" x14ac:dyDescent="0.25">
      <c r="B133" s="8">
        <v>76</v>
      </c>
      <c r="C133" s="14" t="s">
        <v>200</v>
      </c>
      <c r="D133" s="14"/>
      <c r="E133" s="14" t="s">
        <v>200</v>
      </c>
      <c r="F133" s="10" t="s">
        <v>201</v>
      </c>
      <c r="G133" s="9" t="s">
        <v>16</v>
      </c>
      <c r="H133" s="9">
        <v>4.8</v>
      </c>
      <c r="I133" s="31">
        <v>40</v>
      </c>
      <c r="J133" s="49">
        <v>20</v>
      </c>
    </row>
    <row r="134" spans="2:10" x14ac:dyDescent="0.25">
      <c r="B134" s="8">
        <v>77</v>
      </c>
      <c r="C134" s="14" t="s">
        <v>202</v>
      </c>
      <c r="D134" s="14"/>
      <c r="E134" s="14" t="s">
        <v>202</v>
      </c>
      <c r="F134" s="10" t="s">
        <v>203</v>
      </c>
      <c r="G134" s="9" t="s">
        <v>12</v>
      </c>
      <c r="H134" s="9">
        <v>42.5</v>
      </c>
      <c r="I134" s="31">
        <v>15</v>
      </c>
      <c r="J134" s="49">
        <v>10</v>
      </c>
    </row>
    <row r="135" spans="2:10" x14ac:dyDescent="0.25">
      <c r="B135" s="8">
        <v>78</v>
      </c>
      <c r="C135" s="14" t="s">
        <v>204</v>
      </c>
      <c r="D135" s="15"/>
      <c r="E135" s="14" t="s">
        <v>204</v>
      </c>
      <c r="F135" s="10" t="s">
        <v>205</v>
      </c>
      <c r="G135" s="9" t="s">
        <v>12</v>
      </c>
      <c r="H135" s="9">
        <v>42.5</v>
      </c>
      <c r="I135" s="31">
        <v>15</v>
      </c>
      <c r="J135" s="49">
        <v>21.62</v>
      </c>
    </row>
    <row r="136" spans="2:10" x14ac:dyDescent="0.25">
      <c r="B136" s="8">
        <v>79</v>
      </c>
      <c r="C136" s="14" t="s">
        <v>206</v>
      </c>
      <c r="D136" s="14"/>
      <c r="E136" s="14" t="s">
        <v>206</v>
      </c>
      <c r="F136" s="10" t="s">
        <v>207</v>
      </c>
      <c r="G136" s="9" t="s">
        <v>16</v>
      </c>
      <c r="H136" s="9">
        <v>14</v>
      </c>
      <c r="I136" s="31">
        <v>20</v>
      </c>
      <c r="J136" s="49">
        <v>100</v>
      </c>
    </row>
    <row r="137" spans="2:10" x14ac:dyDescent="0.25">
      <c r="B137" s="8">
        <v>80</v>
      </c>
      <c r="C137" s="14" t="s">
        <v>208</v>
      </c>
      <c r="D137" s="15"/>
      <c r="E137" s="14" t="s">
        <v>208</v>
      </c>
      <c r="F137" s="10" t="s">
        <v>209</v>
      </c>
      <c r="G137" s="9" t="s">
        <v>174</v>
      </c>
      <c r="H137" s="9">
        <v>1.8</v>
      </c>
      <c r="I137" s="31">
        <v>10</v>
      </c>
      <c r="J137" s="49">
        <v>20</v>
      </c>
    </row>
    <row r="138" spans="2:10" x14ac:dyDescent="0.25">
      <c r="B138" s="8">
        <v>81</v>
      </c>
      <c r="C138" s="14" t="s">
        <v>210</v>
      </c>
      <c r="D138" s="14"/>
      <c r="E138" s="14" t="s">
        <v>210</v>
      </c>
      <c r="F138" s="10" t="s">
        <v>211</v>
      </c>
      <c r="G138" s="9" t="s">
        <v>12</v>
      </c>
      <c r="H138" s="9">
        <v>389.9</v>
      </c>
      <c r="I138" s="31">
        <v>80</v>
      </c>
      <c r="J138" s="49">
        <v>8</v>
      </c>
    </row>
    <row r="139" spans="2:10" x14ac:dyDescent="0.25">
      <c r="B139" s="8">
        <v>82</v>
      </c>
      <c r="C139" s="14" t="s">
        <v>212</v>
      </c>
      <c r="D139" s="14"/>
      <c r="E139" s="14" t="s">
        <v>212</v>
      </c>
      <c r="F139" s="10" t="s">
        <v>213</v>
      </c>
      <c r="G139" s="9" t="s">
        <v>16</v>
      </c>
      <c r="H139" s="9">
        <v>12</v>
      </c>
      <c r="I139" s="31">
        <v>40</v>
      </c>
      <c r="J139" s="49">
        <v>200</v>
      </c>
    </row>
    <row r="140" spans="2:10" x14ac:dyDescent="0.25">
      <c r="B140" s="8">
        <v>83</v>
      </c>
      <c r="C140" s="14" t="s">
        <v>214</v>
      </c>
      <c r="D140" s="15"/>
      <c r="E140" s="14" t="s">
        <v>214</v>
      </c>
      <c r="F140" s="10" t="s">
        <v>215</v>
      </c>
      <c r="G140" s="9" t="s">
        <v>28</v>
      </c>
      <c r="H140" s="9">
        <v>20.38</v>
      </c>
      <c r="I140" s="31">
        <v>8</v>
      </c>
      <c r="J140" s="49">
        <v>800</v>
      </c>
    </row>
    <row r="141" spans="2:10" ht="15.75" thickBot="1" x14ac:dyDescent="0.3">
      <c r="B141" s="56">
        <v>84</v>
      </c>
      <c r="C141" s="57" t="s">
        <v>216</v>
      </c>
      <c r="D141" s="58"/>
      <c r="E141" s="57" t="s">
        <v>216</v>
      </c>
      <c r="F141" s="59" t="s">
        <v>217</v>
      </c>
      <c r="G141" s="60" t="s">
        <v>16</v>
      </c>
      <c r="H141" s="60">
        <v>74.599999999999994</v>
      </c>
      <c r="I141" s="61">
        <v>50</v>
      </c>
      <c r="J141" s="62">
        <v>50</v>
      </c>
    </row>
  </sheetData>
  <mergeCells count="4">
    <mergeCell ref="L12:N14"/>
    <mergeCell ref="B1:B3"/>
    <mergeCell ref="D7:E7"/>
    <mergeCell ref="L9:N11"/>
  </mergeCells>
  <pageMargins left="0.7" right="0.7" top="0.75" bottom="0.75" header="0.3" footer="0.3"/>
  <pageSetup scale="39" orientation="portrait" r:id="rId1"/>
  <rowBreaks count="1" manualBreakCount="1">
    <brk id="9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B5D64B-124F-4881-A194-F1199460194F}">
  <dimension ref="B1:N413"/>
  <sheetViews>
    <sheetView view="pageBreakPreview" zoomScale="69" zoomScaleNormal="75" zoomScaleSheetLayoutView="44" workbookViewId="0">
      <selection activeCell="B1" sqref="B1:J3"/>
    </sheetView>
  </sheetViews>
  <sheetFormatPr baseColWidth="10" defaultRowHeight="15" x14ac:dyDescent="0.25"/>
  <cols>
    <col min="3" max="3" width="15.5703125" customWidth="1"/>
    <col min="4" max="4" width="11.5703125" customWidth="1"/>
    <col min="5" max="5" width="14.7109375" customWidth="1"/>
    <col min="6" max="6" width="103.28515625" customWidth="1"/>
    <col min="8" max="8" width="15.28515625" customWidth="1"/>
    <col min="9" max="9" width="18.5703125" customWidth="1"/>
    <col min="10" max="10" width="17.7109375" customWidth="1"/>
    <col min="12" max="12" width="18.85546875" customWidth="1"/>
    <col min="13" max="13" width="20.5703125" customWidth="1"/>
    <col min="18" max="18" width="22.5703125" customWidth="1"/>
  </cols>
  <sheetData>
    <row r="1" spans="2:14" ht="18" x14ac:dyDescent="0.25">
      <c r="B1" s="126"/>
      <c r="C1" s="99"/>
      <c r="D1" s="99"/>
      <c r="E1" s="99"/>
      <c r="F1" s="99"/>
      <c r="G1" s="100"/>
      <c r="H1" s="100"/>
      <c r="I1" s="100"/>
      <c r="J1" s="101"/>
    </row>
    <row r="2" spans="2:14" ht="18" x14ac:dyDescent="0.25">
      <c r="B2" s="127"/>
      <c r="C2" s="102"/>
      <c r="D2" s="102"/>
      <c r="E2" s="102"/>
      <c r="F2" s="108" t="s">
        <v>242</v>
      </c>
      <c r="G2" s="103"/>
      <c r="H2" s="103"/>
      <c r="I2" s="103"/>
      <c r="J2" s="106" t="s">
        <v>241</v>
      </c>
    </row>
    <row r="3" spans="2:14" ht="18" x14ac:dyDescent="0.25">
      <c r="B3" s="128"/>
      <c r="C3" s="104"/>
      <c r="D3" s="104"/>
      <c r="E3" s="104"/>
      <c r="F3" s="104"/>
      <c r="G3" s="105"/>
      <c r="H3" s="105"/>
      <c r="I3" s="105"/>
      <c r="J3" s="107" t="s">
        <v>238</v>
      </c>
    </row>
    <row r="6" spans="2:14" ht="15.75" thickBot="1" x14ac:dyDescent="0.3"/>
    <row r="7" spans="2:14" s="63" customFormat="1" ht="31.5" customHeight="1" thickBot="1" x14ac:dyDescent="0.3">
      <c r="B7" s="133" t="s">
        <v>229</v>
      </c>
      <c r="C7" s="134"/>
      <c r="D7" s="134"/>
      <c r="E7" s="134"/>
      <c r="F7" s="134"/>
      <c r="G7" s="134"/>
      <c r="H7" s="134"/>
      <c r="I7" s="134"/>
      <c r="J7" s="135"/>
    </row>
    <row r="8" spans="2:14" ht="45.75" thickBot="1" x14ac:dyDescent="0.3">
      <c r="B8" s="43" t="s">
        <v>0</v>
      </c>
      <c r="C8" s="44" t="s">
        <v>1</v>
      </c>
      <c r="D8" s="129" t="s">
        <v>2</v>
      </c>
      <c r="E8" s="129"/>
      <c r="F8" s="44" t="s">
        <v>3</v>
      </c>
      <c r="G8" s="44" t="s">
        <v>4</v>
      </c>
      <c r="H8" s="44" t="s">
        <v>5</v>
      </c>
      <c r="I8" s="44" t="s">
        <v>235</v>
      </c>
      <c r="J8" s="45" t="s">
        <v>236</v>
      </c>
    </row>
    <row r="9" spans="2:14" ht="15.75" thickBot="1" x14ac:dyDescent="0.3">
      <c r="B9" s="40"/>
      <c r="C9" s="41"/>
      <c r="D9" s="42" t="s">
        <v>6</v>
      </c>
      <c r="E9" s="42" t="s">
        <v>7</v>
      </c>
      <c r="F9" s="40"/>
      <c r="G9" s="41"/>
      <c r="H9" s="41"/>
      <c r="I9" s="41"/>
      <c r="J9" s="47"/>
    </row>
    <row r="10" spans="2:14" ht="15.75" thickBot="1" x14ac:dyDescent="0.3">
      <c r="B10" s="1"/>
      <c r="C10" s="2"/>
      <c r="D10" s="2"/>
      <c r="E10" s="3">
        <v>1</v>
      </c>
      <c r="F10" s="4" t="s">
        <v>8</v>
      </c>
      <c r="G10" s="2"/>
      <c r="H10" s="2"/>
      <c r="I10" s="2"/>
      <c r="J10" s="39"/>
    </row>
    <row r="11" spans="2:14" x14ac:dyDescent="0.25">
      <c r="B11" s="5"/>
      <c r="C11" s="6">
        <v>1.1000000000000001</v>
      </c>
      <c r="D11" s="6"/>
      <c r="E11" s="6">
        <v>1.1000000000000001</v>
      </c>
      <c r="F11" s="7" t="s">
        <v>9</v>
      </c>
      <c r="G11" s="6"/>
      <c r="H11" s="6"/>
      <c r="I11" s="6"/>
      <c r="J11" s="48"/>
      <c r="L11" s="130" t="s">
        <v>234</v>
      </c>
      <c r="M11" s="131"/>
      <c r="N11" s="132"/>
    </row>
    <row r="12" spans="2:14" x14ac:dyDescent="0.25">
      <c r="B12" s="8">
        <v>1</v>
      </c>
      <c r="C12" s="9" t="s">
        <v>10</v>
      </c>
      <c r="D12" s="9"/>
      <c r="E12" s="9" t="s">
        <v>10</v>
      </c>
      <c r="F12" s="10" t="s">
        <v>11</v>
      </c>
      <c r="G12" s="9" t="s">
        <v>12</v>
      </c>
      <c r="H12" s="74">
        <v>42.6</v>
      </c>
      <c r="I12" s="31">
        <f>IF(($H$12/Rendimientos!I11)/2&lt;=1,1,IF(($H$12/Rendimientos!I11)/2&lt;=2,2,IF(($H$12/Rendimientos!I11)/2&lt;=3,3,IF(($H$12/Rendimientos!I11)/2&lt;=4,4,IF(($H$12/Rendimientos!I11)/2&lt;=5,5,"6")))))</f>
        <v>1</v>
      </c>
      <c r="J12" s="49">
        <f>IF(($H$12/Rendimientos!J11)/2&lt;=1,1,IF(($H$12/Rendimientos!J11)/2&lt;=2,2,IF(($H$12/Rendimientos!J11)/2&lt;=3,3,IF(($H$12/Rendimientos!J11)/2&lt;=4,4,IF(($H$12/Rendimientos!J11)/2&lt;=5,5,"6")))))</f>
        <v>1</v>
      </c>
      <c r="L12" s="120"/>
      <c r="M12" s="121"/>
      <c r="N12" s="122"/>
    </row>
    <row r="13" spans="2:14" x14ac:dyDescent="0.25">
      <c r="B13" s="11"/>
      <c r="C13" s="15">
        <v>1.3</v>
      </c>
      <c r="D13" s="15"/>
      <c r="E13" s="12">
        <v>1.3</v>
      </c>
      <c r="F13" s="16" t="s">
        <v>21</v>
      </c>
      <c r="G13" s="15"/>
      <c r="H13" s="15"/>
      <c r="I13" s="31"/>
      <c r="J13" s="78"/>
      <c r="L13" s="120"/>
      <c r="M13" s="121"/>
      <c r="N13" s="122"/>
    </row>
    <row r="14" spans="2:14" ht="28.5" x14ac:dyDescent="0.25">
      <c r="B14" s="8">
        <v>7</v>
      </c>
      <c r="C14" s="14" t="s">
        <v>26</v>
      </c>
      <c r="D14" s="14"/>
      <c r="E14" s="9" t="s">
        <v>26</v>
      </c>
      <c r="F14" s="10" t="s">
        <v>27</v>
      </c>
      <c r="G14" s="9" t="s">
        <v>28</v>
      </c>
      <c r="H14" s="75">
        <v>0.37</v>
      </c>
      <c r="I14" s="76">
        <f>IF(($H$14/Rendimientos!I19)/2&lt;=1,1,IF(($H$14/Rendimientos!I19)/2&lt;=2,2,IF(($H$14/Rendimientos!I19)/2&lt;=3,3,IF(($H$14/Rendimientos!I19)/2&lt;=4,4,IF(($H$14/Rendimientos!I19)/2&lt;=5,5,"6")))))</f>
        <v>1</v>
      </c>
      <c r="J14" s="49">
        <f>IF(($H$14/Rendimientos!J19)/2&lt;=1,1,IF(($H$14/Rendimientos!J19)/2&lt;=2,2,IF(($H$14/Rendimientos!J19)/2&lt;=3,3,IF(($H$14/Rendimientos!J19)/2&lt;=4,4,IF(($H$14/Rendimientos!J19)/2&lt;=5,5,"6")))))</f>
        <v>1</v>
      </c>
      <c r="L14" s="120" t="s">
        <v>233</v>
      </c>
      <c r="M14" s="121"/>
      <c r="N14" s="122"/>
    </row>
    <row r="15" spans="2:14" x14ac:dyDescent="0.25">
      <c r="B15" s="11"/>
      <c r="C15" s="15">
        <v>1.4</v>
      </c>
      <c r="D15" s="15"/>
      <c r="E15" s="12">
        <v>1.4</v>
      </c>
      <c r="F15" s="16" t="s">
        <v>38</v>
      </c>
      <c r="G15" s="15"/>
      <c r="H15" s="15"/>
      <c r="I15" s="33"/>
      <c r="J15" s="77"/>
      <c r="L15" s="120"/>
      <c r="M15" s="121"/>
      <c r="N15" s="122"/>
    </row>
    <row r="16" spans="2:14" ht="15.75" thickBot="1" x14ac:dyDescent="0.3">
      <c r="B16" s="8">
        <v>12</v>
      </c>
      <c r="C16" s="9" t="s">
        <v>39</v>
      </c>
      <c r="D16" s="9"/>
      <c r="E16" s="9" t="s">
        <v>39</v>
      </c>
      <c r="F16" s="10" t="s">
        <v>40</v>
      </c>
      <c r="G16" s="9" t="s">
        <v>28</v>
      </c>
      <c r="H16" s="9">
        <v>1.47</v>
      </c>
      <c r="I16" s="31">
        <f>IF(($H$16/Rendimientos!I25)/2&lt;=1,1,IF(($H$16/Rendimientos!I25)/2&lt;=2,2,IF(($H$16/Rendimientos!I25)/2&lt;=3,3,IF(($H$16/Rendimientos!I25)/2&lt;=4,4,IF(($H$16/Rendimientos!I25)/2&lt;=5,5,"6")))))</f>
        <v>1</v>
      </c>
      <c r="J16" s="49">
        <f>IF(($H$16/Rendimientos!J25)/2&lt;=1,1,IF(($H$16/Rendimientos!J25)/2&lt;=2,2,IF(($H$16/Rendimientos!J25)/2&lt;=3,3,IF(($H$16/Rendimientos!J25)/2&lt;=4,4,IF(($H$16/Rendimientos!J25)/2&lt;=5,5,"6")))))</f>
        <v>1</v>
      </c>
      <c r="L16" s="123"/>
      <c r="M16" s="124"/>
      <c r="N16" s="125"/>
    </row>
    <row r="17" spans="2:10" x14ac:dyDescent="0.25">
      <c r="B17" s="11"/>
      <c r="C17" s="15">
        <v>1.5</v>
      </c>
      <c r="D17" s="15"/>
      <c r="E17" s="12">
        <v>1.5</v>
      </c>
      <c r="F17" s="16" t="s">
        <v>41</v>
      </c>
      <c r="G17" s="15"/>
      <c r="H17" s="15"/>
      <c r="I17" s="33"/>
      <c r="J17" s="51"/>
    </row>
    <row r="18" spans="2:10" x14ac:dyDescent="0.25">
      <c r="B18" s="8">
        <v>13</v>
      </c>
      <c r="C18" s="14" t="s">
        <v>42</v>
      </c>
      <c r="D18" s="14"/>
      <c r="E18" s="9" t="s">
        <v>42</v>
      </c>
      <c r="F18" s="10" t="s">
        <v>43</v>
      </c>
      <c r="G18" s="9" t="s">
        <v>28</v>
      </c>
      <c r="H18" s="9">
        <v>1.47</v>
      </c>
      <c r="I18" s="31">
        <f>IF(($H$18/Rendimientos!I27)/2&lt;=1,1,IF(($H$18/Rendimientos!I27)/2&lt;=2,2,IF(($H$18/Rendimientos!I27)/2&lt;=3,3,IF(($H$18/Rendimientos!I27)/2&lt;=4,4,IF(($H$18/Rendimientos!I27)/2&lt;=5,5,"6")))))</f>
        <v>1</v>
      </c>
      <c r="J18" s="49">
        <f>IF(($H$18/Rendimientos!J27)/2&lt;=1,1,IF(($H$18/Rendimientos!J27)/2&lt;=2,2,IF(($H$18/Rendimientos!J27)/2&lt;=3,3,IF(($H$18/Rendimientos!J27)/2&lt;=4,4,IF(($H$18/Rendimientos!J27)/2&lt;=5,5,"6")))))</f>
        <v>1</v>
      </c>
    </row>
    <row r="19" spans="2:10" ht="15.75" thickBot="1" x14ac:dyDescent="0.3">
      <c r="B19" s="17" t="s">
        <v>48</v>
      </c>
      <c r="C19" s="18"/>
      <c r="D19" s="18"/>
      <c r="E19" s="18"/>
      <c r="F19" s="18"/>
      <c r="G19" s="28"/>
      <c r="H19" s="28"/>
      <c r="I19" s="34"/>
      <c r="J19" s="52"/>
    </row>
    <row r="20" spans="2:10" ht="15.75" thickBot="1" x14ac:dyDescent="0.3">
      <c r="B20" s="1"/>
      <c r="C20" s="19"/>
      <c r="D20" s="19"/>
      <c r="E20" s="3">
        <v>2</v>
      </c>
      <c r="F20" s="4" t="s">
        <v>49</v>
      </c>
      <c r="G20" s="2"/>
      <c r="H20" s="2"/>
      <c r="I20" s="35"/>
      <c r="J20" s="46"/>
    </row>
    <row r="21" spans="2:10" x14ac:dyDescent="0.25">
      <c r="B21" s="5"/>
      <c r="C21" s="6">
        <v>2.1</v>
      </c>
      <c r="D21" s="6"/>
      <c r="E21" s="6">
        <v>2.1</v>
      </c>
      <c r="F21" s="7" t="s">
        <v>50</v>
      </c>
      <c r="G21" s="6"/>
      <c r="H21" s="6"/>
      <c r="I21" s="36"/>
      <c r="J21" s="53"/>
    </row>
    <row r="22" spans="2:10" x14ac:dyDescent="0.25">
      <c r="B22" s="8">
        <v>17</v>
      </c>
      <c r="C22" s="14" t="s">
        <v>53</v>
      </c>
      <c r="D22" s="14"/>
      <c r="E22" s="9" t="s">
        <v>53</v>
      </c>
      <c r="F22" s="10" t="s">
        <v>54</v>
      </c>
      <c r="G22" s="9" t="s">
        <v>28</v>
      </c>
      <c r="H22" s="9">
        <v>0.37</v>
      </c>
      <c r="I22" s="31">
        <f>IF(($H$22/Rendimientos!I34)/2&lt;=1,1,IF(($H$22/Rendimientos!I34)/2&lt;=2,2,IF(($H$22/Rendimientos!I34)/2&lt;=3,3,IF(($H$22/Rendimientos!I34)/2&lt;=4,4,IF(($H$22/Rendimientos!I34)/2&lt;=5,5,"6")))))</f>
        <v>1</v>
      </c>
      <c r="J22" s="49">
        <f>IF(($H$22/Rendimientos!J34)/2&lt;=1,1,IF(($H$22/Rendimientos!J34)/2&lt;=2,2,IF(($H$22/Rendimientos!J34)/2&lt;=3,3,IF(($H$22/Rendimientos!J34)/2&lt;=4,4,IF(($H$22/Rendimientos!J34)/2&lt;=5,5,"6")))))</f>
        <v>1</v>
      </c>
    </row>
    <row r="23" spans="2:10" ht="15.75" thickBot="1" x14ac:dyDescent="0.3">
      <c r="B23" s="20" t="s">
        <v>48</v>
      </c>
      <c r="C23" s="21"/>
      <c r="D23" s="21"/>
      <c r="E23" s="21"/>
      <c r="F23" s="21"/>
      <c r="G23" s="29"/>
      <c r="H23" s="29"/>
      <c r="I23" s="37"/>
      <c r="J23" s="54"/>
    </row>
    <row r="24" spans="2:10" ht="15.75" thickBot="1" x14ac:dyDescent="0.3">
      <c r="B24" s="1"/>
      <c r="C24" s="19"/>
      <c r="D24" s="19"/>
      <c r="E24" s="3">
        <v>3</v>
      </c>
      <c r="F24" s="4" t="s">
        <v>70</v>
      </c>
      <c r="G24" s="2"/>
      <c r="H24" s="2"/>
      <c r="I24" s="35"/>
      <c r="J24" s="46"/>
    </row>
    <row r="25" spans="2:10" x14ac:dyDescent="0.25">
      <c r="B25" s="5"/>
      <c r="C25" s="6">
        <v>3.1</v>
      </c>
      <c r="D25" s="6"/>
      <c r="E25" s="6">
        <v>3.1</v>
      </c>
      <c r="F25" s="7" t="s">
        <v>71</v>
      </c>
      <c r="G25" s="6"/>
      <c r="H25" s="6"/>
      <c r="I25" s="36"/>
      <c r="J25" s="53"/>
    </row>
    <row r="26" spans="2:10" x14ac:dyDescent="0.25">
      <c r="B26" s="8">
        <v>25</v>
      </c>
      <c r="C26" s="14" t="s">
        <v>75</v>
      </c>
      <c r="D26" s="14"/>
      <c r="E26" s="9" t="s">
        <v>75</v>
      </c>
      <c r="F26" s="10" t="s">
        <v>76</v>
      </c>
      <c r="G26" s="9" t="s">
        <v>74</v>
      </c>
      <c r="H26" s="9">
        <v>14.95</v>
      </c>
      <c r="I26" s="31">
        <f>IF(($H$26/Rendimientos!I48)/2&lt;=1,1,IF(($H$26/Rendimientos!I48)/2&lt;=2,2,IF(($H$26/Rendimientos!I48)/2&lt;=3,3,IF(($H$26/Rendimientos!I48)/2&lt;=4,4,IF(($H$26/Rendimientos!I48)/2&lt;=5,5,"6")))))</f>
        <v>1</v>
      </c>
      <c r="J26" s="49">
        <f>IF(($H$22/Rendimientos!J48)/2&lt;=1,1,IF(($H$22/Rendimientos!J48)/2&lt;=2,2,IF(($H$22/Rendimientos!J48)/2&lt;=3,3,IF(($H$22/Rendimientos!J48)/2&lt;=4,4,IF(($H$22/Rendimientos!J48)/2&lt;=5,5,"6")))))</f>
        <v>1</v>
      </c>
    </row>
    <row r="27" spans="2:10" ht="15.75" thickBot="1" x14ac:dyDescent="0.3">
      <c r="B27" s="20" t="s">
        <v>48</v>
      </c>
      <c r="C27" s="21"/>
      <c r="D27" s="21"/>
      <c r="E27" s="21"/>
      <c r="F27" s="21"/>
      <c r="G27" s="29"/>
      <c r="H27" s="29"/>
      <c r="I27" s="37"/>
      <c r="J27" s="54"/>
    </row>
    <row r="28" spans="2:10" ht="15.75" thickBot="1" x14ac:dyDescent="0.3">
      <c r="B28" s="1"/>
      <c r="C28" s="19"/>
      <c r="D28" s="19"/>
      <c r="E28" s="3">
        <v>5</v>
      </c>
      <c r="F28" s="4" t="s">
        <v>86</v>
      </c>
      <c r="G28" s="2"/>
      <c r="H28" s="2"/>
      <c r="I28" s="35"/>
      <c r="J28" s="46"/>
    </row>
    <row r="29" spans="2:10" x14ac:dyDescent="0.25">
      <c r="B29" s="5"/>
      <c r="C29" s="22">
        <v>5.0999999999999996</v>
      </c>
      <c r="D29" s="22"/>
      <c r="E29" s="6">
        <v>5.0999999999999996</v>
      </c>
      <c r="F29" s="23" t="s">
        <v>87</v>
      </c>
      <c r="G29" s="22"/>
      <c r="H29" s="22"/>
      <c r="I29" s="38"/>
      <c r="J29" s="55"/>
    </row>
    <row r="30" spans="2:10" x14ac:dyDescent="0.25">
      <c r="B30" s="8">
        <v>29</v>
      </c>
      <c r="C30" s="14" t="s">
        <v>88</v>
      </c>
      <c r="D30" s="14"/>
      <c r="E30" s="9" t="s">
        <v>88</v>
      </c>
      <c r="F30" s="10" t="s">
        <v>89</v>
      </c>
      <c r="G30" s="9" t="s">
        <v>12</v>
      </c>
      <c r="H30" s="31">
        <v>3</v>
      </c>
      <c r="I30" s="31">
        <f>IF(($H$30/Rendimientos!I59)/2&lt;=1,1,IF(($H$30/Rendimientos!I59)/2&lt;=2,2,IF(($H$30/Rendimientos!I59)/2&lt;=3,3,IF(($H$30/Rendimientos!I59)/2&lt;=4,4,IF(($H$30/Rendimientos!I59)/2&lt;=5,5,"6")))))</f>
        <v>1</v>
      </c>
      <c r="J30" s="49">
        <f>IF(($H$30/Rendimientos!J59)/2&lt;=1,1,IF(($H$30/Rendimientos!J59)/2&lt;=2,2,IF(($H$30/Rendimientos!J59)/2&lt;=3,3,IF(($H$30/Rendimientos!J59)/2&lt;=4,4,IF(($H$30/Rendimientos!J59)/2&lt;=5,5,"6")))))</f>
        <v>1</v>
      </c>
    </row>
    <row r="31" spans="2:10" ht="15.75" thickBot="1" x14ac:dyDescent="0.3">
      <c r="B31" s="20" t="s">
        <v>48</v>
      </c>
      <c r="C31" s="21"/>
      <c r="D31" s="21"/>
      <c r="E31" s="21"/>
      <c r="F31" s="21"/>
      <c r="G31" s="29"/>
      <c r="H31" s="29"/>
      <c r="I31" s="37"/>
      <c r="J31" s="54"/>
    </row>
    <row r="32" spans="2:10" ht="15.75" thickBot="1" x14ac:dyDescent="0.3">
      <c r="B32" s="1"/>
      <c r="C32" s="19"/>
      <c r="D32" s="19"/>
      <c r="E32" s="3">
        <v>6</v>
      </c>
      <c r="F32" s="4" t="s">
        <v>92</v>
      </c>
      <c r="G32" s="2"/>
      <c r="H32" s="2"/>
      <c r="I32" s="35"/>
      <c r="J32" s="46"/>
    </row>
    <row r="33" spans="2:10" x14ac:dyDescent="0.25">
      <c r="B33" s="5"/>
      <c r="C33" s="22">
        <v>6.1</v>
      </c>
      <c r="D33" s="22"/>
      <c r="E33" s="6">
        <v>6.1</v>
      </c>
      <c r="F33" s="23" t="s">
        <v>93</v>
      </c>
      <c r="G33" s="22"/>
      <c r="H33" s="22"/>
      <c r="I33" s="38"/>
      <c r="J33" s="55"/>
    </row>
    <row r="34" spans="2:10" x14ac:dyDescent="0.25">
      <c r="B34" s="8">
        <v>31</v>
      </c>
      <c r="C34" s="14" t="s">
        <v>94</v>
      </c>
      <c r="D34" s="14"/>
      <c r="E34" s="9" t="s">
        <v>94</v>
      </c>
      <c r="F34" s="10" t="s">
        <v>95</v>
      </c>
      <c r="G34" s="9" t="s">
        <v>16</v>
      </c>
      <c r="H34" s="9">
        <v>25.6</v>
      </c>
      <c r="I34" s="31">
        <f>IF(($H$34/Rendimientos!I64)/2&lt;=1,1,IF(($H$34/Rendimientos!I64)/2&lt;=2,2,IF(($H$34/Rendimientos!I64)/2&lt;=3,3,IF(($H$34/Rendimientos!I64)/2&lt;=4,4,IF(($H$34/Rendimientos!I64)/2&lt;=5,5,"6")))))</f>
        <v>1</v>
      </c>
      <c r="J34" s="49">
        <f>IF(($H$34/Rendimientos!J64)/2&lt;=1,1,IF(($H$34/Rendimientos!J64)/2&lt;=2,2,IF(($H$34/Rendimientos!J64)/2&lt;=3,3,IF(($H$34/Rendimientos!J64)/2&lt;=4,4,IF(($H$34/Rendimientos!J64)/2&lt;=5,5,"6")))))</f>
        <v>1</v>
      </c>
    </row>
    <row r="35" spans="2:10" x14ac:dyDescent="0.25">
      <c r="B35" s="8">
        <v>32</v>
      </c>
      <c r="C35" s="14" t="s">
        <v>96</v>
      </c>
      <c r="D35" s="14"/>
      <c r="E35" s="9" t="s">
        <v>96</v>
      </c>
      <c r="F35" s="10" t="s">
        <v>97</v>
      </c>
      <c r="G35" s="9" t="s">
        <v>16</v>
      </c>
      <c r="H35" s="9">
        <v>15.55</v>
      </c>
      <c r="I35" s="31">
        <f>IF(($H$35/Rendimientos!I65)/2&lt;=1,1,IF(($H$35/Rendimientos!I65)/2&lt;=2,2,IF(($H$35/Rendimientos!I65)/2&lt;=3,3,IF(($H$35/Rendimientos!I65)/2&lt;=4,4,IF(($H$35/Rendimientos!I65)/2&lt;=5,5,"6")))))</f>
        <v>1</v>
      </c>
      <c r="J35" s="49">
        <f>IF(($H$35/Rendimientos!J65)/2&lt;=1,1,IF(($H$35/Rendimientos!J65)/2&lt;=2,2,IF(($H$35/Rendimientos!J65)/2&lt;=3,3,IF(($H$35/Rendimientos!J65)/2&lt;=4,4,IF(($H$35/Rendimientos!J65)/2&lt;=5,5,"6")))))</f>
        <v>1</v>
      </c>
    </row>
    <row r="36" spans="2:10" x14ac:dyDescent="0.25">
      <c r="B36" s="8">
        <v>33</v>
      </c>
      <c r="C36" s="14" t="s">
        <v>98</v>
      </c>
      <c r="D36" s="14"/>
      <c r="E36" s="9" t="s">
        <v>98</v>
      </c>
      <c r="F36" s="10" t="s">
        <v>99</v>
      </c>
      <c r="G36" s="9" t="s">
        <v>16</v>
      </c>
      <c r="H36" s="31">
        <v>6</v>
      </c>
      <c r="I36" s="31">
        <f>IF(($H$36/Rendimientos!I66)/2&lt;=1,1,IF(($H$36/Rendimientos!I66)/2&lt;=2,2,IF(($H$36/Rendimientos!I66)/2&lt;=3,3,IF(($H$36/Rendimientos!I66)/2&lt;=4,4,IF(($H$36/Rendimientos!I66)/2&lt;=5,5,"6")))))</f>
        <v>1</v>
      </c>
      <c r="J36" s="49">
        <f>IF(($H$36/Rendimientos!J66)/2&lt;=1,1,IF(($H$36/Rendimientos!J66)/2&lt;=2,2,IF(($H$36/Rendimientos!J66)/2&lt;=3,3,IF(($H$36/Rendimientos!J66)/2&lt;=4,4,IF(($H$36/Rendimientos!J66)/2&lt;=5,5,"6")))))</f>
        <v>1</v>
      </c>
    </row>
    <row r="37" spans="2:10" x14ac:dyDescent="0.25">
      <c r="B37" s="11"/>
      <c r="C37" s="15">
        <v>6.2</v>
      </c>
      <c r="D37" s="15"/>
      <c r="E37" s="12">
        <v>6.2</v>
      </c>
      <c r="F37" s="16" t="s">
        <v>106</v>
      </c>
      <c r="G37" s="15"/>
      <c r="H37" s="15"/>
      <c r="I37" s="33"/>
      <c r="J37" s="51"/>
    </row>
    <row r="38" spans="2:10" x14ac:dyDescent="0.25">
      <c r="B38" s="8">
        <v>37</v>
      </c>
      <c r="C38" s="14" t="s">
        <v>107</v>
      </c>
      <c r="D38" s="14"/>
      <c r="E38" s="9" t="s">
        <v>107</v>
      </c>
      <c r="F38" s="10" t="s">
        <v>108</v>
      </c>
      <c r="G38" s="9" t="s">
        <v>31</v>
      </c>
      <c r="H38" s="31">
        <v>14</v>
      </c>
      <c r="I38" s="31">
        <f>IF(($H$38/Rendimientos!I71)/2&lt;=1,1,IF(($H$38/Rendimientos!I71)/2&lt;=2,2,IF(($H$38/Rendimientos!I71)/2&lt;=3,3,IF(($H$38/Rendimientos!I71)/2&lt;=4,4,IF(($H$38/Rendimientos!I71)/2&lt;=5,5,"6")))))</f>
        <v>1</v>
      </c>
      <c r="J38" s="49">
        <f>IF(($H$38/Rendimientos!J71)/2&lt;=1,1,IF(($H$38/Rendimientos!J71)/2&lt;=2,2,IF(($H$38/Rendimientos!J71)/2&lt;=3,3,IF(($H$38/Rendimientos!J71)/2&lt;=4,4,IF(($H$38/Rendimientos!J71)/2&lt;=5,5,"6")))))</f>
        <v>1</v>
      </c>
    </row>
    <row r="39" spans="2:10" ht="15.75" thickBot="1" x14ac:dyDescent="0.3">
      <c r="B39" s="20" t="s">
        <v>48</v>
      </c>
      <c r="C39" s="21"/>
      <c r="D39" s="21"/>
      <c r="E39" s="21"/>
      <c r="F39" s="21"/>
      <c r="G39" s="29"/>
      <c r="H39" s="29"/>
      <c r="I39" s="37"/>
      <c r="J39" s="54"/>
    </row>
    <row r="40" spans="2:10" ht="15.75" thickBot="1" x14ac:dyDescent="0.3">
      <c r="B40" s="1"/>
      <c r="C40" s="2"/>
      <c r="D40" s="2"/>
      <c r="E40" s="3">
        <v>9</v>
      </c>
      <c r="F40" s="4" t="s">
        <v>131</v>
      </c>
      <c r="G40" s="2"/>
      <c r="H40" s="2"/>
      <c r="I40" s="35"/>
      <c r="J40" s="46"/>
    </row>
    <row r="41" spans="2:10" x14ac:dyDescent="0.25">
      <c r="B41" s="5"/>
      <c r="C41" s="22">
        <v>9.1</v>
      </c>
      <c r="D41" s="22"/>
      <c r="E41" s="6">
        <v>9.1</v>
      </c>
      <c r="F41" s="23" t="s">
        <v>132</v>
      </c>
      <c r="G41" s="22"/>
      <c r="H41" s="22"/>
      <c r="I41" s="38"/>
      <c r="J41" s="55"/>
    </row>
    <row r="42" spans="2:10" ht="28.5" x14ac:dyDescent="0.25">
      <c r="B42" s="8">
        <v>49</v>
      </c>
      <c r="C42" s="14" t="s">
        <v>137</v>
      </c>
      <c r="D42" s="14"/>
      <c r="E42" s="9" t="s">
        <v>137</v>
      </c>
      <c r="F42" s="10" t="s">
        <v>138</v>
      </c>
      <c r="G42" s="9" t="s">
        <v>16</v>
      </c>
      <c r="H42" s="9">
        <v>3.6</v>
      </c>
      <c r="I42" s="31">
        <f>IF(($H$42/Rendimientos!I92)/2&lt;=1,1,IF(($H$42/Rendimientos!I92)/2&lt;=2,2,IF(($H$42/Rendimientos!I92)/2&lt;=3,3,IF(($H$42/Rendimientos!I92)/2&lt;=4,4,IF(($H$42/Rendimientos!I92)/2&lt;=5,5,"6")))))</f>
        <v>1</v>
      </c>
      <c r="J42" s="49">
        <f>IF(($H$42/Rendimientos!J92)/2&lt;=1,1,IF(($H$42/Rendimientos!J92)/2&lt;=2,2,IF(($H$42/Rendimientos!J92)/2&lt;=3,3,IF(($H$42/Rendimientos!J92)/2&lt;=4,4,IF(($H$42/Rendimientos!J92)/2&lt;=5,5,"6")))))</f>
        <v>1</v>
      </c>
    </row>
    <row r="43" spans="2:10" x14ac:dyDescent="0.25">
      <c r="B43" s="11"/>
      <c r="C43" s="15">
        <v>9.1999999999999993</v>
      </c>
      <c r="D43" s="15"/>
      <c r="E43" s="12">
        <v>9.1999999999999993</v>
      </c>
      <c r="F43" s="16" t="s">
        <v>139</v>
      </c>
      <c r="G43" s="15"/>
      <c r="H43" s="15"/>
      <c r="I43" s="33"/>
      <c r="J43" s="51"/>
    </row>
    <row r="44" spans="2:10" x14ac:dyDescent="0.25">
      <c r="B44" s="8">
        <v>50</v>
      </c>
      <c r="C44" s="14" t="s">
        <v>140</v>
      </c>
      <c r="D44" s="14"/>
      <c r="E44" s="9" t="s">
        <v>140</v>
      </c>
      <c r="F44" s="10" t="s">
        <v>141</v>
      </c>
      <c r="G44" s="9" t="s">
        <v>12</v>
      </c>
      <c r="H44" s="72">
        <v>27.14</v>
      </c>
      <c r="I44" s="31">
        <f>IF(($H$44/Rendimientos!I94)/2&lt;=1,1,IF(($H$44/Rendimientos!I94)/2&lt;=2,2,IF(($H$44/Rendimientos!I94)/2&lt;=3,3,IF(($H$44/Rendimientos!I94)/2&lt;=4,4,IF(($H$44/Rendimientos!I94)/2&lt;=5,5,"6")))))</f>
        <v>1</v>
      </c>
      <c r="J44" s="49">
        <f>IF(($H$44/Rendimientos!J94)/2&lt;=1,1,IF(($H$44/Rendimientos!J94)/2&lt;=2,2,IF(($H$44/Rendimientos!J94)/2&lt;=3,3,IF(($H$44/Rendimientos!J94)/2&lt;=4,4,IF(($H$44/Rendimientos!J94)/2&lt;=5,5,"6")))))</f>
        <v>2</v>
      </c>
    </row>
    <row r="45" spans="2:10" x14ac:dyDescent="0.25">
      <c r="B45" s="8">
        <v>51</v>
      </c>
      <c r="C45" s="14" t="s">
        <v>142</v>
      </c>
      <c r="D45" s="14"/>
      <c r="E45" s="9" t="s">
        <v>142</v>
      </c>
      <c r="F45" s="10" t="s">
        <v>143</v>
      </c>
      <c r="G45" s="9" t="s">
        <v>16</v>
      </c>
      <c r="H45" s="9">
        <v>3.6</v>
      </c>
      <c r="I45" s="31">
        <f>IF(($H$45/Rendimientos!I95)/2&lt;=1,1,IF(($H$45/Rendimientos!I95)/2&lt;=2,2,IF(($H$45/Rendimientos!I95)/2&lt;=3,3,IF(($H$45/Rendimientos!I95)/2&lt;=4,4,IF(($H$45/Rendimientos!I95)/2&lt;=5,5,"6")))))</f>
        <v>1</v>
      </c>
      <c r="J45" s="49">
        <f>IF(($H$45/Rendimientos!J95)/2&lt;=1,1,IF(($H$45/Rendimientos!J95)/2&lt;=2,2,IF(($H$45/Rendimientos!J95)/2&lt;=3,3,IF(($H$45/Rendimientos!J95)/2&lt;=4,4,IF(($H$45/Rendimientos!J95)/2&lt;=5,5,"6")))))</f>
        <v>1</v>
      </c>
    </row>
    <row r="46" spans="2:10" ht="15.75" thickBot="1" x14ac:dyDescent="0.3">
      <c r="B46" s="20" t="s">
        <v>48</v>
      </c>
      <c r="C46" s="21"/>
      <c r="D46" s="21"/>
      <c r="E46" s="21"/>
      <c r="F46" s="21"/>
      <c r="G46" s="29"/>
      <c r="H46" s="29"/>
      <c r="I46" s="37"/>
      <c r="J46" s="54"/>
    </row>
    <row r="47" spans="2:10" ht="15.75" thickBot="1" x14ac:dyDescent="0.3">
      <c r="B47" s="1"/>
      <c r="C47" s="2"/>
      <c r="D47" s="2"/>
      <c r="E47" s="3">
        <v>13</v>
      </c>
      <c r="F47" s="4" t="s">
        <v>159</v>
      </c>
      <c r="G47" s="2"/>
      <c r="H47" s="2"/>
      <c r="I47" s="35"/>
      <c r="J47" s="46"/>
    </row>
    <row r="48" spans="2:10" x14ac:dyDescent="0.25">
      <c r="B48" s="64"/>
      <c r="C48" s="22">
        <v>13.1</v>
      </c>
      <c r="D48" s="22"/>
      <c r="E48" s="6">
        <v>13.1</v>
      </c>
      <c r="F48" s="7" t="s">
        <v>159</v>
      </c>
      <c r="G48" s="65"/>
      <c r="H48" s="65"/>
      <c r="I48" s="66"/>
      <c r="J48" s="67"/>
    </row>
    <row r="49" spans="2:10" x14ac:dyDescent="0.25">
      <c r="B49" s="8">
        <v>57</v>
      </c>
      <c r="C49" s="14" t="s">
        <v>160</v>
      </c>
      <c r="D49" s="15"/>
      <c r="E49" s="14" t="s">
        <v>160</v>
      </c>
      <c r="F49" s="10" t="s">
        <v>161</v>
      </c>
      <c r="G49" s="9" t="s">
        <v>12</v>
      </c>
      <c r="H49" s="9">
        <v>3.31</v>
      </c>
      <c r="I49" s="31">
        <f>IF(($H$49/Rendimientos!I114)/2&lt;=1,1,IF(($H$49/Rendimientos!I114)/2&lt;=2,2,IF(($H$49/Rendimientos!I114)/2&lt;=3,3,IF(($H$49/Rendimientos!I114)/2&lt;=4,4,IF(($H$49/Rendimientos!I114)/2&lt;=5,5,"6")))))</f>
        <v>1</v>
      </c>
      <c r="J49" s="49">
        <f>IF(($H$49/Rendimientos!J114)/2&lt;=1,1,IF(($H$49/Rendimientos!J114)/2&lt;=2,2,IF(($H$49/Rendimientos!J114)/2&lt;=3,3,IF(($H$49/Rendimientos!J114)/2&lt;=4,4,IF(($H$49/Rendimientos!J114)/2&lt;=5,5,"6")))))</f>
        <v>1</v>
      </c>
    </row>
    <row r="50" spans="2:10" x14ac:dyDescent="0.25">
      <c r="B50" s="8">
        <v>58</v>
      </c>
      <c r="C50" s="14" t="s">
        <v>162</v>
      </c>
      <c r="D50" s="15"/>
      <c r="E50" s="14" t="s">
        <v>162</v>
      </c>
      <c r="F50" s="10" t="s">
        <v>163</v>
      </c>
      <c r="G50" s="9" t="s">
        <v>12</v>
      </c>
      <c r="H50" s="9">
        <v>3.31</v>
      </c>
      <c r="I50" s="31">
        <f>IF(($H$50/Rendimientos!I115)/2&lt;=1,1,IF(($H$50/Rendimientos!I115)/2&lt;=2,2,IF(($H$50/Rendimientos!I115)/2&lt;=3,3,IF(($H$50/Rendimientos!I115)/2&lt;=4,4,IF(($H$50/Rendimientos!I115)/2&lt;=5,5,"6")))))</f>
        <v>1</v>
      </c>
      <c r="J50" s="49">
        <f>IF(($H$50/Rendimientos!J115)/2&lt;=1,1,IF(($H$50/Rendimientos!J115)/2&lt;=2,2,IF(($H$50/Rendimientos!J115)/2&lt;=3,3,IF(($H$50/Rendimientos!J115)/2&lt;=4,4,IF(($H$50/Rendimientos!J115)/2&lt;=5,5,"6")))))</f>
        <v>1</v>
      </c>
    </row>
    <row r="51" spans="2:10" x14ac:dyDescent="0.25">
      <c r="B51" s="8">
        <v>61</v>
      </c>
      <c r="C51" s="14" t="s">
        <v>168</v>
      </c>
      <c r="D51" s="15"/>
      <c r="E51" s="14" t="s">
        <v>168</v>
      </c>
      <c r="F51" s="10" t="s">
        <v>169</v>
      </c>
      <c r="G51" s="9" t="s">
        <v>31</v>
      </c>
      <c r="H51" s="9">
        <v>14</v>
      </c>
      <c r="I51" s="31">
        <f>IF(($H$51/Rendimientos!J118)/2&lt;=1,1,IF(($H$51/Rendimientos!J118)/2&lt;=2,2,IF(($H$51/Rendimientos!J118)/2&lt;=3,3,IF(($H$51/Rendimientos!J118)/2&lt;=4,4,IF(($H$51/Rendimientos!J118)/2&lt;=5,5,"6")))))</f>
        <v>1</v>
      </c>
      <c r="J51" s="49">
        <f>IF(($H$51/Rendimientos!I118)/2&lt;=1,1,IF(($H$51/Rendimientos!I118)/2&lt;=2,2,IF(($H$51/Rendimientos!I118)/2&lt;=3,3,IF(($H$51/Rendimientos!I118)/2&lt;=4,4,IF(($H$51/Rendimientos!I118)/2&lt;=5,5,"6")))))</f>
        <v>2</v>
      </c>
    </row>
    <row r="52" spans="2:10" x14ac:dyDescent="0.25">
      <c r="B52" s="8">
        <v>67</v>
      </c>
      <c r="C52" s="14" t="s">
        <v>181</v>
      </c>
      <c r="D52" s="15"/>
      <c r="E52" s="14" t="s">
        <v>181</v>
      </c>
      <c r="F52" s="10" t="s">
        <v>182</v>
      </c>
      <c r="G52" s="9" t="s">
        <v>183</v>
      </c>
      <c r="H52" s="31">
        <v>8</v>
      </c>
      <c r="I52" s="31">
        <f>IF(($H$52/Rendimientos!I124)/2&lt;=1,1,IF(($H$52/Rendimientos!I124)/2&lt;=2,2,IF(($H$52/Rendimientos!I124)/2&lt;=3,3,IF(($H$52/Rendimientos!I124)/2&lt;=4,4,IF(($H$52/Rendimientos!I124)/2&lt;=5,5,"6")))))</f>
        <v>1</v>
      </c>
      <c r="J52" s="49">
        <f>IF(($H$52/Rendimientos!J124)/2&lt;=1,1,IF(($H$52/Rendimientos!J124)/2&lt;=2,2,IF(($H$52/Rendimientos!J124)/2&lt;=3,3,IF(($H$52/Rendimientos!J124)/2&lt;=4,4,IF(($H$52/Rendimientos!J124)/2&lt;=5,5,"6")))))</f>
        <v>1</v>
      </c>
    </row>
    <row r="53" spans="2:10" x14ac:dyDescent="0.25">
      <c r="B53" s="8">
        <v>74</v>
      </c>
      <c r="C53" s="14" t="s">
        <v>196</v>
      </c>
      <c r="D53" s="15"/>
      <c r="E53" s="14" t="s">
        <v>196</v>
      </c>
      <c r="F53" s="10" t="s">
        <v>197</v>
      </c>
      <c r="G53" s="9" t="s">
        <v>16</v>
      </c>
      <c r="H53" s="9">
        <v>9.27</v>
      </c>
      <c r="I53" s="31">
        <f>IF(($H$53/Rendimientos!I131)/2&lt;=1,1,IF(($H$53/Rendimientos!I131)/2&lt;=2,2,IF(($H$53/Rendimientos!I131)/2&lt;=3,3,IF(($H$53/Rendimientos!I131)/2&lt;=4,4,IF(($H$53/Rendimientos!I131)/2&lt;=5,5,"6")))))</f>
        <v>1</v>
      </c>
      <c r="J53" s="49">
        <f>IF(($H$53/Rendimientos!J131)/2&lt;=1,1,IF(($H$53/Rendimientos!J131)/2&lt;=2,2,IF(($H$53/Rendimientos!J131)/2&lt;=3,3,IF(($H$53/Rendimientos!J131)/2&lt;=4,4,IF(($H$53/Rendimientos!J131)/2&lt;=5,5,"6")))))</f>
        <v>1</v>
      </c>
    </row>
    <row r="54" spans="2:10" x14ac:dyDescent="0.25">
      <c r="B54" s="8">
        <v>75</v>
      </c>
      <c r="C54" s="14" t="s">
        <v>198</v>
      </c>
      <c r="D54" s="14"/>
      <c r="E54" s="14" t="s">
        <v>198</v>
      </c>
      <c r="F54" s="10" t="s">
        <v>199</v>
      </c>
      <c r="G54" s="9" t="s">
        <v>16</v>
      </c>
      <c r="H54" s="9">
        <v>16.54</v>
      </c>
      <c r="I54" s="31">
        <f>IF(($H$54/Rendimientos!I132)/2&lt;=1,1,IF(($H$54/Rendimientos!I132)/2&lt;=2,2,IF(($H$54/Rendimientos!I132)/2&lt;=3,3,IF(($H$54/Rendimientos!I132)/2&lt;=4,4,IF(($H$54/Rendimientos!I132)/2&lt;=5,5,"6")))))</f>
        <v>1</v>
      </c>
      <c r="J54" s="49">
        <f>IF(($H$54/Rendimientos!J132)/2&lt;=1,1,IF(($H$54/Rendimientos!J132)/2&lt;=2,2,IF(($H$54/Rendimientos!J132)/2&lt;=3,3,IF(($H$54/Rendimientos!J132)/2&lt;=4,4,IF(($H$54/Rendimientos!J132)/2&lt;=5,5,"6")))))</f>
        <v>1</v>
      </c>
    </row>
    <row r="55" spans="2:10" x14ac:dyDescent="0.25">
      <c r="B55" s="8">
        <v>80</v>
      </c>
      <c r="C55" s="14" t="s">
        <v>208</v>
      </c>
      <c r="D55" s="15"/>
      <c r="E55" s="14" t="s">
        <v>208</v>
      </c>
      <c r="F55" s="10" t="s">
        <v>209</v>
      </c>
      <c r="G55" s="9" t="s">
        <v>174</v>
      </c>
      <c r="H55" s="31">
        <v>1</v>
      </c>
      <c r="I55" s="31">
        <f>IF(($H$55/Rendimientos!I137)/2&lt;=1,1,IF(($H$55/Rendimientos!I137)/2&lt;=2,2,IF(($H$55/Rendimientos!I137)/2&lt;=3,3,IF(($H$55/Rendimientos!I137)/2&lt;=4,4,IF(($H$55/Rendimientos!I137)/2&lt;=5,5,"6")))))</f>
        <v>1</v>
      </c>
      <c r="J55" s="49">
        <f>IF(($H$55/Rendimientos!J137)/2&lt;=1,1,IF(($H$55/Rendimientos!J137)/2&lt;=2,2,IF(($H$55/Rendimientos!J137)/2&lt;=3,3,IF(($H$55/Rendimientos!J137)/2&lt;=4,4,IF(($H$55/Rendimientos!J137)/2&lt;=5,5,"6")))))</f>
        <v>1</v>
      </c>
    </row>
    <row r="56" spans="2:10" ht="15.75" thickBot="1" x14ac:dyDescent="0.3">
      <c r="B56" s="56">
        <v>81</v>
      </c>
      <c r="C56" s="57" t="s">
        <v>210</v>
      </c>
      <c r="D56" s="57"/>
      <c r="E56" s="57" t="s">
        <v>210</v>
      </c>
      <c r="F56" s="59" t="s">
        <v>211</v>
      </c>
      <c r="G56" s="60" t="s">
        <v>12</v>
      </c>
      <c r="H56" s="60">
        <v>42.6</v>
      </c>
      <c r="I56" s="61">
        <f>IF(($H$56/Rendimientos!I138)/2&lt;=1,1,IF(($H$56/Rendimientos!I138)/2&lt;=2,2,IF(($H$56/Rendimientos!I138)/2&lt;=3,3,IF(($H$56/Rendimientos!I138)/2&lt;=4,4,IF(($H$56/Rendimientos!I138)/2&lt;=5,5,"6")))))</f>
        <v>1</v>
      </c>
      <c r="J56" s="62">
        <f>IF(($H$56/Rendimientos!J138)/2&lt;=1,1,IF(($H$56/Rendimientos!J138)/2&lt;=2,2,IF(($H$56/Rendimientos!J138)/2&lt;=3,3,IF(($H$56/Rendimientos!J138)/2&lt;=4,4,IF(($H$56/Rendimientos!J138)/2&lt;=5,5,"6")))))</f>
        <v>3</v>
      </c>
    </row>
    <row r="60" spans="2:10" ht="15.75" thickBot="1" x14ac:dyDescent="0.3"/>
    <row r="61" spans="2:10" ht="30.75" customHeight="1" thickBot="1" x14ac:dyDescent="0.3">
      <c r="B61" s="133" t="s">
        <v>221</v>
      </c>
      <c r="C61" s="134"/>
      <c r="D61" s="134"/>
      <c r="E61" s="134"/>
      <c r="F61" s="134"/>
      <c r="G61" s="134"/>
      <c r="H61" s="134"/>
      <c r="I61" s="134"/>
      <c r="J61" s="135"/>
    </row>
    <row r="62" spans="2:10" ht="45.75" thickBot="1" x14ac:dyDescent="0.3">
      <c r="B62" s="43" t="s">
        <v>0</v>
      </c>
      <c r="C62" s="44" t="s">
        <v>1</v>
      </c>
      <c r="D62" s="129" t="s">
        <v>2</v>
      </c>
      <c r="E62" s="129"/>
      <c r="F62" s="44" t="s">
        <v>3</v>
      </c>
      <c r="G62" s="44" t="s">
        <v>4</v>
      </c>
      <c r="H62" s="44" t="s">
        <v>5</v>
      </c>
      <c r="I62" s="44" t="s">
        <v>235</v>
      </c>
      <c r="J62" s="45" t="s">
        <v>236</v>
      </c>
    </row>
    <row r="63" spans="2:10" ht="15.75" thickBot="1" x14ac:dyDescent="0.3">
      <c r="B63" s="40"/>
      <c r="C63" s="41"/>
      <c r="D63" s="42" t="s">
        <v>6</v>
      </c>
      <c r="E63" s="42" t="s">
        <v>7</v>
      </c>
      <c r="F63" s="40"/>
      <c r="G63" s="41"/>
      <c r="H63" s="41"/>
      <c r="I63" s="41"/>
      <c r="J63" s="47"/>
    </row>
    <row r="64" spans="2:10" ht="15.75" thickBot="1" x14ac:dyDescent="0.3">
      <c r="B64" s="1"/>
      <c r="C64" s="2"/>
      <c r="D64" s="2"/>
      <c r="E64" s="3">
        <v>1</v>
      </c>
      <c r="F64" s="4" t="s">
        <v>8</v>
      </c>
      <c r="G64" s="2"/>
      <c r="H64" s="2"/>
      <c r="I64" s="2"/>
      <c r="J64" s="39"/>
    </row>
    <row r="65" spans="2:10" x14ac:dyDescent="0.25">
      <c r="B65" s="5"/>
      <c r="C65" s="6">
        <v>1.1000000000000001</v>
      </c>
      <c r="D65" s="6"/>
      <c r="E65" s="6">
        <v>1.1000000000000001</v>
      </c>
      <c r="F65" s="7" t="s">
        <v>9</v>
      </c>
      <c r="G65" s="6"/>
      <c r="H65" s="6"/>
      <c r="I65" s="6"/>
      <c r="J65" s="48"/>
    </row>
    <row r="66" spans="2:10" x14ac:dyDescent="0.25">
      <c r="B66" s="8">
        <v>1</v>
      </c>
      <c r="C66" s="9" t="s">
        <v>10</v>
      </c>
      <c r="D66" s="9"/>
      <c r="E66" s="9" t="s">
        <v>10</v>
      </c>
      <c r="F66" s="69" t="s">
        <v>11</v>
      </c>
      <c r="G66" s="9" t="s">
        <v>12</v>
      </c>
      <c r="H66" s="31">
        <v>66.3</v>
      </c>
      <c r="I66" s="31">
        <f>IF(($H$66/Rendimientos!I11)/2&lt;=1,1,IF(($H$66/Rendimientos!I11)/2&lt;=2,2,IF(($H$66/Rendimientos!I11)/2&lt;=3,3,IF(($H$66/Rendimientos!I11)/2&lt;=4,4,IF(($H$66/Rendimientos!I11)/2&lt;=5,5,"6")))))</f>
        <v>1</v>
      </c>
      <c r="J66" s="49">
        <f>IF(($H$66/Rendimientos!J11)/2&lt;=1,1,IF(($H$66/Rendimientos!J11)/2&lt;=2,2,IF(($H$66/Rendimientos!J11)/2&lt;=3,3,IF(($H$66/Rendimientos!J11)/2&lt;=4,4,IF(($H$66/Rendimientos!J11)/2&lt;=5,5,"6")))))</f>
        <v>1</v>
      </c>
    </row>
    <row r="67" spans="2:10" x14ac:dyDescent="0.25">
      <c r="B67" s="11"/>
      <c r="C67" s="12">
        <v>1.2</v>
      </c>
      <c r="D67" s="12"/>
      <c r="E67" s="12">
        <v>1.2</v>
      </c>
      <c r="F67" s="13" t="s">
        <v>13</v>
      </c>
      <c r="G67" s="12"/>
      <c r="H67" s="12"/>
      <c r="I67" s="32"/>
      <c r="J67" s="50"/>
    </row>
    <row r="68" spans="2:10" x14ac:dyDescent="0.25">
      <c r="B68" s="8">
        <v>3</v>
      </c>
      <c r="C68" s="14" t="s">
        <v>17</v>
      </c>
      <c r="D68" s="14"/>
      <c r="E68" s="9" t="s">
        <v>17</v>
      </c>
      <c r="F68" s="69" t="s">
        <v>18</v>
      </c>
      <c r="G68" s="9" t="s">
        <v>12</v>
      </c>
      <c r="H68" s="9">
        <v>8.69</v>
      </c>
      <c r="I68" s="31">
        <f>IF(($H$68/Rendimientos!I14)/2&lt;=1,1,IF(($H$68/Rendimientos!I14)/2&lt;=2,2,IF(($H$68/Rendimientos!I14)/2&lt;=3,3,IF(($H$68/Rendimientos!I14)/2&lt;=4,4,IF(($H$68/Rendimientos!I14)/2&lt;=5,5,"6")))))</f>
        <v>1</v>
      </c>
      <c r="J68" s="49">
        <f>IF(($H$68/Rendimientos!J14)/2&lt;=1,1,IF(($H$68/Rendimientos!J14)/2&lt;=2,2,IF(($H$68/Rendimientos!J14)/2&lt;=3,3,IF(($H$68/Rendimientos!J14)/2&lt;=4,4,IF(($H$68/Rendimientos!J14)/2&lt;=5,5,"6")))))</f>
        <v>2</v>
      </c>
    </row>
    <row r="69" spans="2:10" x14ac:dyDescent="0.25">
      <c r="B69" s="11"/>
      <c r="C69" s="15">
        <v>1.3</v>
      </c>
      <c r="D69" s="15"/>
      <c r="E69" s="12">
        <v>1.3</v>
      </c>
      <c r="F69" s="16" t="s">
        <v>21</v>
      </c>
      <c r="G69" s="15"/>
      <c r="H69" s="15"/>
      <c r="I69" s="33"/>
      <c r="J69" s="51"/>
    </row>
    <row r="70" spans="2:10" ht="28.5" x14ac:dyDescent="0.25">
      <c r="B70" s="8">
        <v>6</v>
      </c>
      <c r="C70" s="14" t="s">
        <v>24</v>
      </c>
      <c r="D70" s="14"/>
      <c r="E70" s="9" t="s">
        <v>24</v>
      </c>
      <c r="F70" s="69" t="s">
        <v>25</v>
      </c>
      <c r="G70" s="9" t="s">
        <v>12</v>
      </c>
      <c r="H70" s="9">
        <v>5.79</v>
      </c>
      <c r="I70" s="31">
        <f>IF(($H$70/Rendimientos!I22)/2&lt;=1,1,IF(($H$70/Rendimientos!I22)/2&lt;=2,2,IF(($H$70/Rendimientos!I22)/2&lt;=3,3,IF(($H$70/Rendimientos!I22)/2&lt;=4,4,IF(($H$70/Rendimientos!I22)/2&lt;=5,5,"6")))))</f>
        <v>1</v>
      </c>
      <c r="J70" s="49">
        <f>IF(($H$70/Rendimientos!J22)/2&lt;=1,1,IF(($H$70/Rendimientos!J22)/2&lt;=2,2,IF(($H$70/Rendimientos!J22)/2&lt;=3,3,IF(($H$70/Rendimientos!J22)/2&lt;=4,4,IF(($H$70/Rendimientos!J22)/2&lt;=5,5,"6")))))</f>
        <v>1</v>
      </c>
    </row>
    <row r="71" spans="2:10" ht="28.5" x14ac:dyDescent="0.25">
      <c r="B71" s="8">
        <v>7</v>
      </c>
      <c r="C71" s="14" t="s">
        <v>26</v>
      </c>
      <c r="D71" s="14"/>
      <c r="E71" s="9" t="s">
        <v>26</v>
      </c>
      <c r="F71" s="69" t="s">
        <v>27</v>
      </c>
      <c r="G71" s="9" t="s">
        <v>28</v>
      </c>
      <c r="H71" s="9">
        <v>3.58</v>
      </c>
      <c r="I71" s="31">
        <f>IF(($H$71/Rendimientos!I19)/2&lt;=1,1,IF(($H$71/Rendimientos!I19)/2&lt;=2,2,IF(($H$71/Rendimientos!I19)/2&lt;=3,3,IF(($H$71/Rendimientos!I19)/2&lt;=4,4,IF(($H$71/Rendimientos!I19)/2&lt;=5,5,"6")))))</f>
        <v>1</v>
      </c>
      <c r="J71" s="49">
        <f>IF(($H$71/Rendimientos!J19)/2&lt;=1,1,IF(($H$71/Rendimientos!J19)/2&lt;=2,2,IF(($H$71/Rendimientos!J19)/2&lt;=3,3,IF(($H$71/Rendimientos!J19)/2&lt;=4,4,IF(($H$71/Rendimientos!J19)/2&lt;=5,5,"6")))))+1</f>
        <v>2</v>
      </c>
    </row>
    <row r="72" spans="2:10" x14ac:dyDescent="0.25">
      <c r="B72" s="11"/>
      <c r="C72" s="15">
        <v>1.4</v>
      </c>
      <c r="D72" s="15"/>
      <c r="E72" s="12">
        <v>1.4</v>
      </c>
      <c r="F72" s="16" t="s">
        <v>38</v>
      </c>
      <c r="G72" s="15"/>
      <c r="H72" s="15"/>
      <c r="I72" s="33"/>
      <c r="J72" s="51"/>
    </row>
    <row r="73" spans="2:10" x14ac:dyDescent="0.25">
      <c r="B73" s="8">
        <v>12</v>
      </c>
      <c r="C73" s="9" t="s">
        <v>39</v>
      </c>
      <c r="D73" s="9"/>
      <c r="E73" s="9" t="s">
        <v>39</v>
      </c>
      <c r="F73" s="69" t="s">
        <v>40</v>
      </c>
      <c r="G73" s="9" t="s">
        <v>28</v>
      </c>
      <c r="H73" s="9">
        <v>24.16</v>
      </c>
      <c r="I73" s="73">
        <f>IF(($H$73/Rendimientos!J25)/2&lt;=1,1,IF(($H$73/Rendimientos!J25)/2&lt;=2,2,IF(($H$73/Rendimientos!J25)/2&lt;=3,3,IF(($H$73/Rendimientos!J25)/2&lt;=4,4,IF(($H$73/Rendimientos!J25)/2&lt;=5,5,"6")))))</f>
        <v>2</v>
      </c>
      <c r="J73" s="79">
        <f>IF(($H$73/Rendimientos!I25)/2&lt;=1,1,IF(($H$73/Rendimientos!I25)/2&lt;=2,2,IF(($H$73/Rendimientos!I25)/2&lt;=3,3,IF(($H$73/Rendimientos!I25)/2&lt;=4,4,IF(($H$73/Rendimientos!I25)/2&lt;=5,5,"6")))))</f>
        <v>3</v>
      </c>
    </row>
    <row r="74" spans="2:10" x14ac:dyDescent="0.25">
      <c r="B74" s="11"/>
      <c r="C74" s="15">
        <v>1.5</v>
      </c>
      <c r="D74" s="15"/>
      <c r="E74" s="12">
        <v>1.5</v>
      </c>
      <c r="F74" s="16" t="s">
        <v>41</v>
      </c>
      <c r="G74" s="15"/>
      <c r="H74" s="15"/>
      <c r="I74" s="33"/>
      <c r="J74" s="51"/>
    </row>
    <row r="75" spans="2:10" x14ac:dyDescent="0.25">
      <c r="B75" s="8">
        <v>14</v>
      </c>
      <c r="C75" s="14" t="s">
        <v>44</v>
      </c>
      <c r="D75" s="14"/>
      <c r="E75" s="9" t="s">
        <v>44</v>
      </c>
      <c r="F75" s="69" t="s">
        <v>45</v>
      </c>
      <c r="G75" s="9" t="s">
        <v>28</v>
      </c>
      <c r="H75" s="9">
        <v>20.88</v>
      </c>
      <c r="I75" s="31">
        <f>IF(($H$75/Rendimientos!I28)/2&lt;=1,1,IF(($H$75/Rendimientos!I28)/2&lt;=2,2,IF(($H$75/Rendimientos!I28)/2&lt;=3,3,IF(($H$75/Rendimientos!I28)/2&lt;=4,4,IF(($H$75/Rendimientos!I28)/2&lt;=5,5,"6")))))</f>
        <v>1</v>
      </c>
      <c r="J75" s="49">
        <f>IF(($H$75/Rendimientos!J28)/2&lt;=1,1,IF(($H$75/Rendimientos!J28)/2&lt;=2,2,IF(($H$75/Rendimientos!J28)/2&lt;=3,3,IF(($H$75/Rendimientos!J28)/2&lt;=4,4,IF(($H$75/Rendimientos!J28)/2&lt;=5,5,"6")))))+1</f>
        <v>2</v>
      </c>
    </row>
    <row r="76" spans="2:10" ht="28.5" x14ac:dyDescent="0.25">
      <c r="B76" s="8">
        <v>15</v>
      </c>
      <c r="C76" s="14" t="s">
        <v>46</v>
      </c>
      <c r="D76" s="14"/>
      <c r="E76" s="9" t="s">
        <v>46</v>
      </c>
      <c r="F76" s="69" t="s">
        <v>47</v>
      </c>
      <c r="G76" s="9" t="s">
        <v>28</v>
      </c>
      <c r="H76" s="9">
        <v>3.28</v>
      </c>
      <c r="I76" s="31">
        <f>IF(($H$76/Rendimientos!I29)/2&lt;=1,1,IF(($H$76/Rendimientos!I29)/2&lt;=2,2,IF(($H$76/Rendimientos!I29)/2&lt;=3,3,IF(($H$76/Rendimientos!I29)/2&lt;=4,4,IF(($H$76/Rendimientos!I29)/2&lt;=5,5,"6")))))</f>
        <v>1</v>
      </c>
      <c r="J76" s="49">
        <f>IF(($H$76/Rendimientos!J29)/2&lt;=1,1,IF(($H$76/Rendimientos!J29)/2&lt;=2,2,IF(($H$76/Rendimientos!J29)/2&lt;=3,3,IF(($H$76/Rendimientos!J29)/2&lt;=4,4,IF(($H$76/Rendimientos!J29)/2&lt;=5,5,"6")))))</f>
        <v>1</v>
      </c>
    </row>
    <row r="77" spans="2:10" ht="15.75" thickBot="1" x14ac:dyDescent="0.3">
      <c r="B77" s="17" t="s">
        <v>48</v>
      </c>
      <c r="C77" s="18"/>
      <c r="D77" s="18"/>
      <c r="E77" s="18"/>
      <c r="F77" s="18"/>
      <c r="G77" s="28"/>
      <c r="H77" s="28"/>
      <c r="I77" s="34"/>
      <c r="J77" s="52"/>
    </row>
    <row r="78" spans="2:10" ht="15.75" thickBot="1" x14ac:dyDescent="0.3">
      <c r="B78" s="1"/>
      <c r="C78" s="19"/>
      <c r="D78" s="19"/>
      <c r="E78" s="3">
        <v>2</v>
      </c>
      <c r="F78" s="4" t="s">
        <v>49</v>
      </c>
      <c r="G78" s="2"/>
      <c r="H78" s="2"/>
      <c r="I78" s="35"/>
      <c r="J78" s="46"/>
    </row>
    <row r="79" spans="2:10" x14ac:dyDescent="0.25">
      <c r="B79" s="5"/>
      <c r="C79" s="6">
        <v>2.1</v>
      </c>
      <c r="D79" s="6"/>
      <c r="E79" s="6">
        <v>2.1</v>
      </c>
      <c r="F79" s="7" t="s">
        <v>50</v>
      </c>
      <c r="G79" s="6"/>
      <c r="H79" s="6"/>
      <c r="I79" s="36"/>
      <c r="J79" s="53"/>
    </row>
    <row r="80" spans="2:10" x14ac:dyDescent="0.25">
      <c r="B80" s="8">
        <v>16</v>
      </c>
      <c r="C80" s="14" t="s">
        <v>51</v>
      </c>
      <c r="D80" s="14"/>
      <c r="E80" s="9" t="s">
        <v>51</v>
      </c>
      <c r="F80" s="69" t="s">
        <v>52</v>
      </c>
      <c r="G80" s="9" t="s">
        <v>28</v>
      </c>
      <c r="H80" s="9">
        <v>0.24</v>
      </c>
      <c r="I80" s="31">
        <f>IF(($H$80/Rendimientos!I33)/2&lt;=1,1,IF(($H$80/Rendimientos!I33)/2&lt;=2,2,IF(($H$80/Rendimientos!I33)/2&lt;=3,3,IF(($H$80/Rendimientos!I33)/2&lt;=4,4,IF(($H$80/Rendimientos!I33)/2&lt;=5,5,"6")))))</f>
        <v>1</v>
      </c>
      <c r="J80" s="49">
        <f>IF(($H$80/Rendimientos!J33)/2&lt;=1,1,IF(($H$80/Rendimientos!J33)/2&lt;=2,2,IF(($H$80/Rendimientos!J33)/2&lt;=3,3,IF(($H$80/Rendimientos!J33)/2&lt;=4,4,IF(($H$80/Rendimientos!J33)/2&lt;=5,5,"6")))))</f>
        <v>1</v>
      </c>
    </row>
    <row r="81" spans="2:10" x14ac:dyDescent="0.25">
      <c r="B81" s="8">
        <v>17</v>
      </c>
      <c r="C81" s="14" t="s">
        <v>53</v>
      </c>
      <c r="D81" s="14"/>
      <c r="E81" s="9" t="s">
        <v>53</v>
      </c>
      <c r="F81" s="69" t="s">
        <v>54</v>
      </c>
      <c r="G81" s="9" t="s">
        <v>28</v>
      </c>
      <c r="H81" s="9">
        <v>1.95</v>
      </c>
      <c r="I81" s="31">
        <f>IF(($H$81/Rendimientos!I34)/2&lt;=1,1,IF(($H$81/Rendimientos!I34)/2&lt;=2,2,IF(($H$81/Rendimientos!I34)/2&lt;=3,3,IF(($H$81/Rendimientos!I34)/2&lt;=4,4,IF(($H$81/Rendimientos!I34)/2&lt;=5,5,"6")))))</f>
        <v>1</v>
      </c>
      <c r="J81" s="49">
        <f>IF(($H$81/Rendimientos!J34)/2&lt;=1,1,IF(($H$81/Rendimientos!J34)/2&lt;=2,2,IF(($H$81/Rendimientos!J34)/2&lt;=3,3,IF(($H$81/Rendimientos!J34)/2&lt;=4,4,IF(($H$81/Rendimientos!J34)/2&lt;=5,5,"6")))))+1</f>
        <v>2</v>
      </c>
    </row>
    <row r="82" spans="2:10" x14ac:dyDescent="0.25">
      <c r="B82" s="8">
        <v>18</v>
      </c>
      <c r="C82" s="14" t="s">
        <v>55</v>
      </c>
      <c r="D82" s="14"/>
      <c r="E82" s="9" t="s">
        <v>55</v>
      </c>
      <c r="F82" s="69" t="s">
        <v>56</v>
      </c>
      <c r="G82" s="9" t="s">
        <v>28</v>
      </c>
      <c r="H82" s="9">
        <v>1.64</v>
      </c>
      <c r="I82" s="31">
        <f>IF(($H$82/Rendimientos!I35)/2&lt;=1,1,IF(($H$82/Rendimientos!I35)/2&lt;=2,2,IF(($H$82/Rendimientos!I35)/2&lt;=3,3,IF(($H$82/Rendimientos!I35)/2&lt;=4,4,IF(($H$82/Rendimientos!I35)/2&lt;=5,5,"6")))))</f>
        <v>1</v>
      </c>
      <c r="J82" s="49">
        <f>IF(($H$82/Rendimientos!J35)/2&lt;=1,1,IF(($H$82/Rendimientos!J35)/2&lt;=2,2,IF(($H$82/Rendimientos!J35)/2&lt;=3,3,IF(($H$82/Rendimientos!J35)/2&lt;=4,4,IF(($H$82/Rendimientos!J35)/2&lt;=5,5,"6")))))+1</f>
        <v>2</v>
      </c>
    </row>
    <row r="83" spans="2:10" x14ac:dyDescent="0.25">
      <c r="B83" s="8">
        <v>20</v>
      </c>
      <c r="C83" s="14" t="s">
        <v>59</v>
      </c>
      <c r="D83" s="14"/>
      <c r="E83" s="9" t="s">
        <v>59</v>
      </c>
      <c r="F83" s="69" t="s">
        <v>60</v>
      </c>
      <c r="G83" s="9" t="s">
        <v>28</v>
      </c>
      <c r="H83" s="9">
        <v>0.23</v>
      </c>
      <c r="I83" s="31">
        <f>IF(($H$83/Rendimientos!I37)/2&lt;=1,1,IF(($H$83/Rendimientos!I37)/2&lt;=2,2,IF(($H$83/Rendimientos!I37)/2&lt;=3,3,IF(($H$83/Rendimientos!I37)/2&lt;=4,4,IF(($H$83/Rendimientos!I37)/2&lt;=5,5,"6")))))</f>
        <v>1</v>
      </c>
      <c r="J83" s="49">
        <f>IF(($H$83/Rendimientos!J37)/2&lt;=1,1,IF(($H$83/Rendimientos!J37)/2&lt;=2,2,IF(($H$83/Rendimientos!J37)/2&lt;=3,3,IF(($H$83/Rendimientos!J37)/2&lt;=4,4,IF(($H$83/Rendimientos!J37)/2&lt;=5,5,"6")))))</f>
        <v>1</v>
      </c>
    </row>
    <row r="84" spans="2:10" x14ac:dyDescent="0.25">
      <c r="B84" s="11"/>
      <c r="C84" s="15">
        <v>2.2000000000000002</v>
      </c>
      <c r="D84" s="15"/>
      <c r="E84" s="12">
        <v>2.2000000000000002</v>
      </c>
      <c r="F84" s="16" t="s">
        <v>61</v>
      </c>
      <c r="G84" s="15"/>
      <c r="H84" s="15"/>
      <c r="I84" s="33"/>
      <c r="J84" s="51"/>
    </row>
    <row r="85" spans="2:10" x14ac:dyDescent="0.25">
      <c r="B85" s="8">
        <v>21</v>
      </c>
      <c r="C85" s="14" t="s">
        <v>62</v>
      </c>
      <c r="D85" s="14"/>
      <c r="E85" s="9" t="s">
        <v>62</v>
      </c>
      <c r="F85" s="69" t="s">
        <v>63</v>
      </c>
      <c r="G85" s="9" t="s">
        <v>28</v>
      </c>
      <c r="H85" s="9">
        <v>0.03</v>
      </c>
      <c r="I85" s="31">
        <f>IF(($H$85/Rendimientos!I39)/2&lt;=1,1,IF(($H$85/Rendimientos!I39)/2&lt;=2,2,IF(($H$85/Rendimientos!I39)/2&lt;=3,3,IF(($H$85/Rendimientos!I39)/2&lt;=4,4,IF(($H$85/Rendimientos!I39)/2&lt;=5,5,"6")))))</f>
        <v>1</v>
      </c>
      <c r="J85" s="49">
        <f>IF(($H$85/Rendimientos!J39)/2&lt;=1,1,IF(($H$85/Rendimientos!J39)/2&lt;=2,2,IF(($H$85/Rendimientos!J39)/2&lt;=3,3,IF(($H$85/Rendimientos!J39)/2&lt;=4,4,IF(($H$85/Rendimientos!J39)/2&lt;=5,5,"6")))))</f>
        <v>1</v>
      </c>
    </row>
    <row r="86" spans="2:10" x14ac:dyDescent="0.25">
      <c r="B86" s="11"/>
      <c r="C86" s="15">
        <v>2.2999999999999998</v>
      </c>
      <c r="D86" s="15"/>
      <c r="E86" s="12">
        <v>2.2999999999999998</v>
      </c>
      <c r="F86" s="16" t="s">
        <v>64</v>
      </c>
      <c r="G86" s="15"/>
      <c r="H86" s="15"/>
      <c r="I86" s="31"/>
      <c r="J86" s="51"/>
    </row>
    <row r="87" spans="2:10" x14ac:dyDescent="0.25">
      <c r="B87" s="8">
        <v>22</v>
      </c>
      <c r="C87" s="9" t="s">
        <v>65</v>
      </c>
      <c r="D87" s="9"/>
      <c r="E87" s="9" t="s">
        <v>65</v>
      </c>
      <c r="F87" s="69" t="s">
        <v>66</v>
      </c>
      <c r="G87" s="9" t="s">
        <v>28</v>
      </c>
      <c r="H87" s="9">
        <v>0.02</v>
      </c>
      <c r="I87" s="31">
        <f>IF(($H$87/Rendimientos!I41)/2&lt;=1,1,IF(($H$87/Rendimientos!I41)/2&lt;=2,2,IF(($H$87/Rendimientos!I41)/2&lt;=3,3,IF(($H$87/Rendimientos!I41)/2&lt;=4,4,IF(($H$87/Rendimientos!I41)/2&lt;=5,5,"6")))))</f>
        <v>1</v>
      </c>
      <c r="J87" s="49">
        <f>IF(($H$87/Rendimientos!J41)/2&lt;=1,1,IF(($H$87/Rendimientos!J41)/2&lt;=2,2,IF(($H$87/Rendimientos!J41)/2&lt;=3,3,IF(($H$87/Rendimientos!J41)/2&lt;=4,4,IF(($H$87/Rendimientos!J41)/2&lt;=5,5,"6")))))</f>
        <v>1</v>
      </c>
    </row>
    <row r="88" spans="2:10" ht="15.75" thickBot="1" x14ac:dyDescent="0.3">
      <c r="B88" s="20" t="s">
        <v>48</v>
      </c>
      <c r="C88" s="21"/>
      <c r="D88" s="21"/>
      <c r="E88" s="21"/>
      <c r="F88" s="21"/>
      <c r="G88" s="29"/>
      <c r="H88" s="29"/>
      <c r="I88" s="37"/>
      <c r="J88" s="54"/>
    </row>
    <row r="89" spans="2:10" ht="15.75" thickBot="1" x14ac:dyDescent="0.3">
      <c r="B89" s="1"/>
      <c r="C89" s="19"/>
      <c r="D89" s="19"/>
      <c r="E89" s="3">
        <v>3</v>
      </c>
      <c r="F89" s="4" t="s">
        <v>70</v>
      </c>
      <c r="G89" s="2"/>
      <c r="H89" s="2"/>
      <c r="I89" s="35"/>
      <c r="J89" s="46"/>
    </row>
    <row r="90" spans="2:10" x14ac:dyDescent="0.25">
      <c r="B90" s="5"/>
      <c r="C90" s="6">
        <v>3.1</v>
      </c>
      <c r="D90" s="6"/>
      <c r="E90" s="6">
        <v>3.1</v>
      </c>
      <c r="F90" s="7" t="s">
        <v>71</v>
      </c>
      <c r="G90" s="6"/>
      <c r="H90" s="6"/>
      <c r="I90" s="36"/>
      <c r="J90" s="53"/>
    </row>
    <row r="91" spans="2:10" x14ac:dyDescent="0.25">
      <c r="B91" s="8">
        <v>24</v>
      </c>
      <c r="C91" s="9" t="s">
        <v>72</v>
      </c>
      <c r="D91" s="9"/>
      <c r="E91" s="9" t="s">
        <v>72</v>
      </c>
      <c r="F91" s="69" t="s">
        <v>73</v>
      </c>
      <c r="G91" s="9" t="s">
        <v>74</v>
      </c>
      <c r="H91" s="31">
        <v>8</v>
      </c>
      <c r="I91" s="31">
        <f>IF(($H$91/Rendimientos!I47)/2&lt;=1,1,IF(($H$91/Rendimientos!I47)/2&lt;=2,2,IF(($H$91/Rendimientos!I47)/2&lt;=3,3,IF(($H$91/Rendimientos!I47)/2&lt;=4,4,IF(($H$91/Rendimientos!I47)/2&lt;=5,5,"6")))))</f>
        <v>1</v>
      </c>
      <c r="J91" s="49">
        <f>IF(($H$91/Rendimientos!J47)/2&lt;=1,1,IF(($H$91/Rendimientos!J47)/2&lt;=2,2,IF(($H$91/Rendimientos!J47)/2&lt;=3,3,IF(($H$91/Rendimientos!J47)/2&lt;=4,4,IF(($H$91/Rendimientos!J47)/2&lt;=5,5,"6")))))</f>
        <v>1</v>
      </c>
    </row>
    <row r="92" spans="2:10" x14ac:dyDescent="0.25">
      <c r="B92" s="8">
        <v>25</v>
      </c>
      <c r="C92" s="14" t="s">
        <v>75</v>
      </c>
      <c r="D92" s="14"/>
      <c r="E92" s="9" t="s">
        <v>75</v>
      </c>
      <c r="F92" s="69" t="s">
        <v>76</v>
      </c>
      <c r="G92" s="9" t="s">
        <v>74</v>
      </c>
      <c r="H92" s="9">
        <v>146.16999999999999</v>
      </c>
      <c r="I92" s="31">
        <f>IF(($H$92/Rendimientos!I48)/2&lt;=1,1,IF(($H$92/Rendimientos!I48)/2&lt;=2,2,IF(($H$92/Rendimientos!I48)/2&lt;=3,3,IF(($H$92/Rendimientos!I48)/2&lt;=4,4,IF(($H$92/Rendimientos!I48)/2&lt;=5,5,"6")))))</f>
        <v>1</v>
      </c>
      <c r="J92" s="49">
        <f>IF(($H$92/Rendimientos!J48)/2&lt;=1,1,IF(($H$92/Rendimientos!J48)/2&lt;=2,2,IF(($H$92/Rendimientos!J48)/2&lt;=3,3,IF(($H$92/Rendimientos!J48)/2&lt;=4,4,IF(($H$92/Rendimientos!J48)/2&lt;=5,5,"6")))))</f>
        <v>1</v>
      </c>
    </row>
    <row r="93" spans="2:10" ht="15.75" thickBot="1" x14ac:dyDescent="0.3">
      <c r="B93" s="20" t="s">
        <v>48</v>
      </c>
      <c r="C93" s="21"/>
      <c r="D93" s="21"/>
      <c r="E93" s="21"/>
      <c r="F93" s="21"/>
      <c r="G93" s="29"/>
      <c r="H93" s="29"/>
      <c r="I93" s="37"/>
      <c r="J93" s="54"/>
    </row>
    <row r="94" spans="2:10" ht="15.75" thickBot="1" x14ac:dyDescent="0.3">
      <c r="B94" s="1"/>
      <c r="C94" s="19"/>
      <c r="D94" s="19"/>
      <c r="E94" s="3">
        <v>5</v>
      </c>
      <c r="F94" s="4" t="s">
        <v>86</v>
      </c>
      <c r="G94" s="2"/>
      <c r="H94" s="2"/>
      <c r="I94" s="35"/>
      <c r="J94" s="46"/>
    </row>
    <row r="95" spans="2:10" x14ac:dyDescent="0.25">
      <c r="B95" s="5"/>
      <c r="C95" s="22">
        <v>5.0999999999999996</v>
      </c>
      <c r="D95" s="22"/>
      <c r="E95" s="6">
        <v>5.0999999999999996</v>
      </c>
      <c r="F95" s="23" t="s">
        <v>87</v>
      </c>
      <c r="G95" s="22"/>
      <c r="H95" s="22"/>
      <c r="I95" s="38"/>
      <c r="J95" s="55"/>
    </row>
    <row r="96" spans="2:10" x14ac:dyDescent="0.25">
      <c r="B96" s="8">
        <v>29</v>
      </c>
      <c r="C96" s="14" t="s">
        <v>88</v>
      </c>
      <c r="D96" s="14"/>
      <c r="E96" s="9" t="s">
        <v>88</v>
      </c>
      <c r="F96" s="69" t="s">
        <v>89</v>
      </c>
      <c r="G96" s="9" t="s">
        <v>12</v>
      </c>
      <c r="H96" s="9">
        <v>10.08</v>
      </c>
      <c r="I96" s="31">
        <f>IF(($H$96/Rendimientos!I59)/2&lt;=1,1,IF(($H$96/Rendimientos!I59)/2&lt;=2,2,IF(($H$96/Rendimientos!I59)/2&lt;=3,3,IF(($H$96/Rendimientos!I59)/2&lt;=4,4,IF(($H$96/Rendimientos!I59)/2&lt;=5,5,"6")))))</f>
        <v>1</v>
      </c>
      <c r="J96" s="49">
        <f>IF(($H$96/Rendimientos!J59)/2&lt;=1,1,IF(($H$96/Rendimientos!J59)/2&lt;=2,2,IF(($H$96/Rendimientos!J59)/2&lt;=3,3,IF(($H$96/Rendimientos!J59)/2&lt;=4,4,IF(($H$96/Rendimientos!J59)/2&lt;=5,5,"6")))))</f>
        <v>1</v>
      </c>
    </row>
    <row r="97" spans="2:10" ht="15.75" thickBot="1" x14ac:dyDescent="0.3">
      <c r="B97" s="20" t="s">
        <v>48</v>
      </c>
      <c r="C97" s="21"/>
      <c r="D97" s="21"/>
      <c r="E97" s="21"/>
      <c r="F97" s="21"/>
      <c r="G97" s="29"/>
      <c r="H97" s="29"/>
      <c r="I97" s="37"/>
      <c r="J97" s="54"/>
    </row>
    <row r="98" spans="2:10" ht="15.75" thickBot="1" x14ac:dyDescent="0.3">
      <c r="B98" s="1"/>
      <c r="C98" s="19"/>
      <c r="D98" s="19"/>
      <c r="E98" s="3">
        <v>6</v>
      </c>
      <c r="F98" s="4" t="s">
        <v>92</v>
      </c>
      <c r="G98" s="2"/>
      <c r="H98" s="2"/>
      <c r="I98" s="35"/>
      <c r="J98" s="46"/>
    </row>
    <row r="99" spans="2:10" x14ac:dyDescent="0.25">
      <c r="B99" s="5"/>
      <c r="C99" s="22">
        <v>6.1</v>
      </c>
      <c r="D99" s="22"/>
      <c r="E99" s="6">
        <v>6.1</v>
      </c>
      <c r="F99" s="23" t="s">
        <v>93</v>
      </c>
      <c r="G99" s="22"/>
      <c r="H99" s="22"/>
      <c r="I99" s="38"/>
      <c r="J99" s="55"/>
    </row>
    <row r="100" spans="2:10" x14ac:dyDescent="0.25">
      <c r="B100" s="8">
        <v>31</v>
      </c>
      <c r="C100" s="14" t="s">
        <v>94</v>
      </c>
      <c r="D100" s="14"/>
      <c r="E100" s="9" t="s">
        <v>94</v>
      </c>
      <c r="F100" s="69" t="s">
        <v>95</v>
      </c>
      <c r="G100" s="9" t="s">
        <v>16</v>
      </c>
      <c r="H100" s="31">
        <v>8.1999999999999993</v>
      </c>
      <c r="I100" s="31">
        <f>IF(($H$100/Rendimientos!I64)/2&lt;=1,1,IF(($H$100/Rendimientos!I64)/2&lt;=2,2,IF(($H$100/Rendimientos!I64)/2&lt;=3,3,IF(($H$100/Rendimientos!I64)/2&lt;=4,4,IF(($H$100/Rendimientos!I64)/2&lt;=5,5,"6")))))</f>
        <v>1</v>
      </c>
      <c r="J100" s="49">
        <f>IF(($H$100/Rendimientos!J64)/2&lt;=1,1,IF(($H$100/Rendimientos!J64)/2&lt;=2,2,IF(($H$100/Rendimientos!J64)/2&lt;=3,3,IF(($H$100/Rendimientos!J64)/2&lt;=4,4,IF(($H$100/Rendimientos!J64)/2&lt;=5,5,"6")))))</f>
        <v>1</v>
      </c>
    </row>
    <row r="101" spans="2:10" x14ac:dyDescent="0.25">
      <c r="B101" s="8">
        <v>32</v>
      </c>
      <c r="C101" s="14" t="s">
        <v>96</v>
      </c>
      <c r="D101" s="14"/>
      <c r="E101" s="9" t="s">
        <v>96</v>
      </c>
      <c r="F101" s="69" t="s">
        <v>97</v>
      </c>
      <c r="G101" s="9" t="s">
        <v>16</v>
      </c>
      <c r="H101" s="31">
        <v>9</v>
      </c>
      <c r="I101" s="31">
        <f>IF(($H$101/Rendimientos!I65)/2&lt;=1,1,IF(($H$101/Rendimientos!I65)/2&lt;=2,2,IF(($H$101/Rendimientos!I65)/2&lt;=3,3,IF(($H$101/Rendimientos!I65)/2&lt;=4,4,IF(($H$101/Rendimientos!I65)/2&lt;=5,5,"6")))))</f>
        <v>1</v>
      </c>
      <c r="J101" s="49">
        <f>IF(($H$100/Rendimientos!J65)/2&lt;=1,1,IF(($H$100/Rendimientos!J65)/2&lt;=2,2,IF(($H$100/Rendimientos!J65)/2&lt;=3,3,IF(($H$100/Rendimientos!J65)/2&lt;=4,4,IF(($H$100/Rendimientos!J65)/2&lt;=5,5,"6")))))</f>
        <v>1</v>
      </c>
    </row>
    <row r="102" spans="2:10" x14ac:dyDescent="0.25">
      <c r="B102" s="8">
        <v>33</v>
      </c>
      <c r="C102" s="14" t="s">
        <v>98</v>
      </c>
      <c r="D102" s="14"/>
      <c r="E102" s="9" t="s">
        <v>98</v>
      </c>
      <c r="F102" s="69" t="s">
        <v>99</v>
      </c>
      <c r="G102" s="9" t="s">
        <v>16</v>
      </c>
      <c r="H102" s="31">
        <v>28.33</v>
      </c>
      <c r="I102" s="31">
        <f>IF(($H$102/Rendimientos!I66)/2&lt;=1,1,IF(($H$102/Rendimientos!I66)/2&lt;=2,2,IF(($H$102/Rendimientos!I66)/2&lt;=3,3,IF(($H$102/Rendimientos!I66)/2&lt;=4,4,IF(($H$102/Rendimientos!I66)/2&lt;=5,5,"6")))))</f>
        <v>1</v>
      </c>
      <c r="J102" s="49">
        <f>IF(($H$100/Rendimientos!J66)/2&lt;=1,1,IF(($H$100/Rendimientos!J66)/2&lt;=2,2,IF(($H$100/Rendimientos!J66)/2&lt;=3,3,IF(($H$100/Rendimientos!J66)/2&lt;=4,4,IF(($H$100/Rendimientos!J66)/2&lt;=5,5,"6")))))</f>
        <v>1</v>
      </c>
    </row>
    <row r="103" spans="2:10" x14ac:dyDescent="0.25">
      <c r="B103" s="8">
        <v>34</v>
      </c>
      <c r="C103" s="14" t="s">
        <v>100</v>
      </c>
      <c r="D103" s="14"/>
      <c r="E103" s="9" t="s">
        <v>100</v>
      </c>
      <c r="F103" s="69" t="s">
        <v>101</v>
      </c>
      <c r="G103" s="9" t="s">
        <v>31</v>
      </c>
      <c r="H103" s="31">
        <v>2</v>
      </c>
      <c r="I103" s="31">
        <f>IF(($H$103/Rendimientos!I67)/2&lt;=1,1,IF(($H$103/Rendimientos!I67)/2&lt;=2,2,IF(($H$103/Rendimientos!I67)/2&lt;=3,3,IF(($H$103/Rendimientos!I67)/2&lt;=4,4,IF(($H$103/Rendimientos!I67)/2&lt;=5,5,"6")))))</f>
        <v>1</v>
      </c>
      <c r="J103" s="49">
        <f>IF(($H$100/Rendimientos!J67)/2&lt;=1,1,IF(($H$100/Rendimientos!J67)/2&lt;=2,2,IF(($H$100/Rendimientos!J67)/2&lt;=3,3,IF(($H$100/Rendimientos!J67)/2&lt;=4,4,IF(($H$100/Rendimientos!J67)/2&lt;=5,5,"6")))))</f>
        <v>1</v>
      </c>
    </row>
    <row r="104" spans="2:10" x14ac:dyDescent="0.25">
      <c r="B104" s="11"/>
      <c r="C104" s="15">
        <v>6.2</v>
      </c>
      <c r="D104" s="15"/>
      <c r="E104" s="12">
        <v>6.2</v>
      </c>
      <c r="F104" s="16" t="s">
        <v>106</v>
      </c>
      <c r="G104" s="15"/>
      <c r="H104" s="33"/>
      <c r="I104" s="31"/>
      <c r="J104" s="51"/>
    </row>
    <row r="105" spans="2:10" x14ac:dyDescent="0.25">
      <c r="B105" s="8">
        <v>37</v>
      </c>
      <c r="C105" s="14" t="s">
        <v>107</v>
      </c>
      <c r="D105" s="14"/>
      <c r="E105" s="9" t="s">
        <v>107</v>
      </c>
      <c r="F105" s="69" t="s">
        <v>108</v>
      </c>
      <c r="G105" s="9" t="s">
        <v>31</v>
      </c>
      <c r="H105" s="31">
        <v>9</v>
      </c>
      <c r="I105" s="31">
        <f>IF(($H$105/Rendimientos!I71)/2&lt;=1,1,IF(($H$105/Rendimientos!I71)/2&lt;=2,2,IF(($H$105/Rendimientos!I71)/2&lt;=3,3,IF(($H$105/Rendimientos!I71)/2&lt;=4,4,IF(($H$105/Rendimientos!I71)/2&lt;=5,5,"6")))))</f>
        <v>1</v>
      </c>
      <c r="J105" s="49">
        <f>IF(($H$105/Rendimientos!J71)/2&lt;=1,1,IF(($H$105/Rendimientos!J71)/2&lt;=2,2,IF(($H$105/Rendimientos!J71)/2&lt;=3,3,IF(($H$105/Rendimientos!J71)/2&lt;=4,4,IF(($H$105/Rendimientos!J71)/2&lt;=5,5,"6")))))</f>
        <v>1</v>
      </c>
    </row>
    <row r="106" spans="2:10" ht="15.75" thickBot="1" x14ac:dyDescent="0.3">
      <c r="B106" s="20" t="s">
        <v>48</v>
      </c>
      <c r="C106" s="21"/>
      <c r="D106" s="21"/>
      <c r="E106" s="21"/>
      <c r="F106" s="21"/>
      <c r="G106" s="29"/>
      <c r="H106" s="29"/>
      <c r="I106" s="37"/>
      <c r="J106" s="54"/>
    </row>
    <row r="107" spans="2:10" ht="15.75" thickBot="1" x14ac:dyDescent="0.3">
      <c r="B107" s="1"/>
      <c r="C107" s="2"/>
      <c r="D107" s="2"/>
      <c r="E107" s="3">
        <v>9</v>
      </c>
      <c r="F107" s="4" t="s">
        <v>131</v>
      </c>
      <c r="G107" s="2"/>
      <c r="H107" s="2"/>
      <c r="I107" s="35"/>
      <c r="J107" s="46"/>
    </row>
    <row r="108" spans="2:10" x14ac:dyDescent="0.25">
      <c r="B108" s="5"/>
      <c r="C108" s="22">
        <v>9.1</v>
      </c>
      <c r="D108" s="22"/>
      <c r="E108" s="6">
        <v>9.1</v>
      </c>
      <c r="F108" s="23" t="s">
        <v>132</v>
      </c>
      <c r="G108" s="22"/>
      <c r="H108" s="22"/>
      <c r="I108" s="38"/>
      <c r="J108" s="55"/>
    </row>
    <row r="109" spans="2:10" x14ac:dyDescent="0.25">
      <c r="B109" s="8">
        <v>48</v>
      </c>
      <c r="C109" s="14" t="s">
        <v>135</v>
      </c>
      <c r="D109" s="14"/>
      <c r="E109" s="9" t="s">
        <v>135</v>
      </c>
      <c r="F109" s="69" t="s">
        <v>136</v>
      </c>
      <c r="G109" s="9" t="s">
        <v>12</v>
      </c>
      <c r="H109" s="9">
        <v>17.37</v>
      </c>
      <c r="I109" s="31">
        <f>IF(($H$109/Rendimientos!I91)/2&lt;=1,1,IF(($H$109/Rendimientos!I91)/2&lt;=2,2,IF(($H$109/Rendimientos!I91)/2&lt;=3,3,IF(($H$109/Rendimientos!I91)/2&lt;=4,4,IF(($H$109/Rendimientos!I91)/2&lt;=5,5,"6")))))</f>
        <v>1</v>
      </c>
      <c r="J109" s="49">
        <f>IF(($H$109/Rendimientos!J91)/2&lt;=1,1,IF(($H$109/Rendimientos!J91)/2&lt;=2,2,IF(($H$109/Rendimientos!J91)/2&lt;=3,3,IF(($H$109/Rendimientos!J91)/2&lt;=4,4,IF(($H$109/Rendimientos!J91)/2&lt;=5,5,"6")))))+1</f>
        <v>2</v>
      </c>
    </row>
    <row r="110" spans="2:10" ht="28.5" x14ac:dyDescent="0.25">
      <c r="B110" s="8">
        <v>49</v>
      </c>
      <c r="C110" s="14" t="s">
        <v>137</v>
      </c>
      <c r="D110" s="14"/>
      <c r="E110" s="9" t="s">
        <v>137</v>
      </c>
      <c r="F110" s="69" t="s">
        <v>138</v>
      </c>
      <c r="G110" s="9" t="s">
        <v>16</v>
      </c>
      <c r="H110" s="31">
        <v>1.8</v>
      </c>
      <c r="I110" s="31">
        <f>IF(($H$110/Rendimientos!I92)/2&lt;=1,1,IF(($H$110/Rendimientos!I92)/2&lt;=2,2,IF(($H$110/Rendimientos!I92)/2&lt;=3,3,IF(($H$110/Rendimientos!I92)/2&lt;=4,4,IF(($H$110/Rendimientos!I92)/2&lt;=5,5,"6")))))</f>
        <v>1</v>
      </c>
      <c r="J110" s="49">
        <f>IF(($H$110/Rendimientos!J92)/2&lt;=1,1,IF(($H$110/Rendimientos!J92)/2&lt;=2,2,IF(($H$110/Rendimientos!J92)/2&lt;=3,3,IF(($H$110/Rendimientos!J92)/2&lt;=4,4,IF(($H$110/Rendimientos!J92)/2&lt;=5,5,"6")))))</f>
        <v>1</v>
      </c>
    </row>
    <row r="111" spans="2:10" x14ac:dyDescent="0.25">
      <c r="B111" s="11"/>
      <c r="C111" s="15">
        <v>9.1999999999999993</v>
      </c>
      <c r="D111" s="15"/>
      <c r="E111" s="12">
        <v>9.1999999999999993</v>
      </c>
      <c r="F111" s="16" t="s">
        <v>139</v>
      </c>
      <c r="G111" s="15"/>
      <c r="H111" s="15"/>
      <c r="I111" s="33"/>
      <c r="J111" s="51"/>
    </row>
    <row r="112" spans="2:10" x14ac:dyDescent="0.25">
      <c r="B112" s="8">
        <v>50</v>
      </c>
      <c r="C112" s="14" t="s">
        <v>140</v>
      </c>
      <c r="D112" s="14"/>
      <c r="E112" s="9" t="s">
        <v>140</v>
      </c>
      <c r="F112" s="69" t="s">
        <v>141</v>
      </c>
      <c r="G112" s="9" t="s">
        <v>12</v>
      </c>
      <c r="H112" s="9">
        <v>23.13</v>
      </c>
      <c r="I112" s="31">
        <f>IF(($H$112/Rendimientos!I94)/2&lt;=1,1,IF(($H$112/Rendimientos!I94)/2&lt;=2,2,IF(($H$112/Rendimientos!I94)/2&lt;=3,3,IF(($H$112/Rendimientos!I94)/2&lt;=4,4,IF(($H$112/Rendimientos!I94)/2&lt;=5,5,"6")))))</f>
        <v>1</v>
      </c>
      <c r="J112" s="49">
        <f>IF(($H$112/Rendimientos!J94)/2&lt;=1,1,IF(($H$112/Rendimientos!J94)/2&lt;=2,2,IF(($H$112/Rendimientos!J94)/2&lt;=3,3,IF(($H$112/Rendimientos!J94)/2&lt;=4,4,IF(($H$112/Rendimientos!J94)/2&lt;=5,5,"6")))))</f>
        <v>2</v>
      </c>
    </row>
    <row r="113" spans="2:10" x14ac:dyDescent="0.25">
      <c r="B113" s="8">
        <v>51</v>
      </c>
      <c r="C113" s="14" t="s">
        <v>142</v>
      </c>
      <c r="D113" s="14"/>
      <c r="E113" s="9" t="s">
        <v>142</v>
      </c>
      <c r="F113" s="69" t="s">
        <v>143</v>
      </c>
      <c r="G113" s="9" t="s">
        <v>16</v>
      </c>
      <c r="H113" s="31">
        <v>3</v>
      </c>
      <c r="I113" s="31">
        <f>IF(($H$113/Rendimientos!I95)/2&lt;=1,1,IF(($H$113/Rendimientos!I95)/2&lt;=2,2,IF(($H$113/Rendimientos!I95)/2&lt;=3,3,IF(($H$113/Rendimientos!I95)/2&lt;=4,4,IF(($H$113/Rendimientos!I95)/2&lt;=5,5,"6")))))</f>
        <v>1</v>
      </c>
      <c r="J113" s="49">
        <f>IF(($H$113/Rendimientos!J95)/2&lt;=1,1,IF(($H$113/Rendimientos!J95)/2&lt;=2,2,IF(($H$113/Rendimientos!J95)/2&lt;=3,3,IF(($H$113/Rendimientos!J95)/2&lt;=4,4,IF(($H$113/Rendimientos!J95)/2&lt;=5,5,"6")))))</f>
        <v>1</v>
      </c>
    </row>
    <row r="114" spans="2:10" ht="15.75" thickBot="1" x14ac:dyDescent="0.3">
      <c r="B114" s="20" t="s">
        <v>48</v>
      </c>
      <c r="C114" s="21"/>
      <c r="D114" s="21"/>
      <c r="E114" s="21"/>
      <c r="F114" s="21"/>
      <c r="G114" s="29"/>
      <c r="H114" s="29"/>
      <c r="I114" s="37"/>
      <c r="J114" s="54"/>
    </row>
    <row r="115" spans="2:10" ht="15.75" thickBot="1" x14ac:dyDescent="0.3">
      <c r="B115" s="1"/>
      <c r="C115" s="2"/>
      <c r="D115" s="2"/>
      <c r="E115" s="3">
        <v>11</v>
      </c>
      <c r="F115" s="4" t="s">
        <v>153</v>
      </c>
      <c r="G115" s="2"/>
      <c r="H115" s="2"/>
      <c r="I115" s="35"/>
      <c r="J115" s="46"/>
    </row>
    <row r="116" spans="2:10" x14ac:dyDescent="0.25">
      <c r="B116" s="5"/>
      <c r="C116" s="22">
        <v>11.1</v>
      </c>
      <c r="D116" s="22"/>
      <c r="E116" s="6">
        <v>11.1</v>
      </c>
      <c r="F116" s="7" t="s">
        <v>153</v>
      </c>
      <c r="G116" s="6"/>
      <c r="H116" s="6"/>
      <c r="I116" s="36"/>
      <c r="J116" s="53"/>
    </row>
    <row r="117" spans="2:10" x14ac:dyDescent="0.25">
      <c r="B117" s="8">
        <v>55</v>
      </c>
      <c r="C117" s="14" t="s">
        <v>154</v>
      </c>
      <c r="D117" s="14"/>
      <c r="E117" s="9" t="s">
        <v>154</v>
      </c>
      <c r="F117" s="69" t="s">
        <v>155</v>
      </c>
      <c r="G117" s="9" t="s">
        <v>12</v>
      </c>
      <c r="H117" s="9">
        <v>8.69</v>
      </c>
      <c r="I117" s="31">
        <f>IF(($H$117/Rendimientos!I106)/2&lt;=1,1,IF(($H$117/Rendimientos!I106)/2&lt;=2,2,IF(($H$117/Rendimientos!I106)/2&lt;=3,3,IF(($H$117/Rendimientos!I106)/2&lt;=4,4,IF(($H$117/Rendimientos!I106)/2&lt;=5,5,"6")))))</f>
        <v>1</v>
      </c>
      <c r="J117" s="49">
        <f>IF(($H$117/Rendimientos!J106)/2&lt;=1,1,IF(($H$117/Rendimientos!J106)/2&lt;=2,2,IF(($H$117/Rendimientos!J106)/2&lt;=3,3,IF(($H$117/Rendimientos!J106)/2&lt;=4,4,IF(($H$117/Rendimientos!J106)/2&lt;=5,5,"6")))))</f>
        <v>1</v>
      </c>
    </row>
    <row r="118" spans="2:10" ht="15.75" thickBot="1" x14ac:dyDescent="0.3">
      <c r="B118" s="20" t="s">
        <v>48</v>
      </c>
      <c r="C118" s="21"/>
      <c r="D118" s="21"/>
      <c r="E118" s="21"/>
      <c r="F118" s="21"/>
      <c r="G118" s="29"/>
      <c r="H118" s="29"/>
      <c r="I118" s="37"/>
      <c r="J118" s="54"/>
    </row>
    <row r="119" spans="2:10" ht="15.75" thickBot="1" x14ac:dyDescent="0.3">
      <c r="B119" s="1"/>
      <c r="C119" s="2"/>
      <c r="D119" s="2"/>
      <c r="E119" s="3">
        <v>13</v>
      </c>
      <c r="F119" s="4" t="s">
        <v>159</v>
      </c>
      <c r="G119" s="2"/>
      <c r="H119" s="2"/>
      <c r="I119" s="35"/>
      <c r="J119" s="46"/>
    </row>
    <row r="120" spans="2:10" x14ac:dyDescent="0.25">
      <c r="B120" s="64"/>
      <c r="C120" s="22">
        <v>13.1</v>
      </c>
      <c r="D120" s="22"/>
      <c r="E120" s="6">
        <v>13.1</v>
      </c>
      <c r="F120" s="7" t="s">
        <v>159</v>
      </c>
      <c r="G120" s="65"/>
      <c r="H120" s="65"/>
      <c r="I120" s="66"/>
      <c r="J120" s="67"/>
    </row>
    <row r="121" spans="2:10" x14ac:dyDescent="0.25">
      <c r="B121" s="8">
        <v>57</v>
      </c>
      <c r="C121" s="14" t="s">
        <v>160</v>
      </c>
      <c r="D121" s="15"/>
      <c r="E121" s="14" t="s">
        <v>160</v>
      </c>
      <c r="F121" s="69" t="s">
        <v>161</v>
      </c>
      <c r="G121" s="9" t="s">
        <v>12</v>
      </c>
      <c r="H121" s="31">
        <v>19.260000000000002</v>
      </c>
      <c r="I121" s="31">
        <f>IF(($H$121/Rendimientos!I114)/2&lt;=1,1,IF(($H$121/Rendimientos!I114)/2&lt;=2,2,IF(($H$121/Rendimientos!I114)/2&lt;=3,3,IF(($H$121/Rendimientos!I114)/2&lt;=4,4,IF(($H$121/Rendimientos!I114)/2&lt;=5,5,"6")))))</f>
        <v>1</v>
      </c>
      <c r="J121" s="49">
        <f>IF(($H$121/Rendimientos!J114)/2&lt;=1,1,IF(($H$121/Rendimientos!J114)/2&lt;=2,2,IF(($H$121/Rendimientos!J114)/2&lt;=3,3,IF(($H$121/Rendimientos!J114)/2&lt;=4,4,IF(($H$121/Rendimientos!J114)/2&lt;=5,5,"6")))))</f>
        <v>1</v>
      </c>
    </row>
    <row r="122" spans="2:10" x14ac:dyDescent="0.25">
      <c r="B122" s="8">
        <v>58</v>
      </c>
      <c r="C122" s="14" t="s">
        <v>162</v>
      </c>
      <c r="D122" s="15"/>
      <c r="E122" s="14" t="s">
        <v>162</v>
      </c>
      <c r="F122" s="69" t="s">
        <v>163</v>
      </c>
      <c r="G122" s="9" t="s">
        <v>12</v>
      </c>
      <c r="H122" s="31">
        <v>3.82</v>
      </c>
      <c r="I122" s="31">
        <f>IF(($H$122/Rendimientos!I115)/2&lt;=1,1,IF(($H$122/Rendimientos!I115)/2&lt;=2,2,IF(($H$122/Rendimientos!I115)/2&lt;=3,3,IF(($H$122/Rendimientos!I115)/2&lt;=4,4,IF(($H$122/Rendimientos!I115)/2&lt;=5,5,"6")))))</f>
        <v>1</v>
      </c>
      <c r="J122" s="49">
        <f>IF(($H$122/Rendimientos!J115)/2&lt;=1,1,IF(($H$122/Rendimientos!J115)/2&lt;=2,2,IF(($H$122/Rendimientos!J115)/2&lt;=3,3,IF(($H$122/Rendimientos!J115)/2&lt;=4,4,IF(($H$122/Rendimientos!J115)/2&lt;=5,5,"6")))))</f>
        <v>1</v>
      </c>
    </row>
    <row r="123" spans="2:10" x14ac:dyDescent="0.25">
      <c r="B123" s="8">
        <v>61</v>
      </c>
      <c r="C123" s="14" t="s">
        <v>168</v>
      </c>
      <c r="D123" s="15"/>
      <c r="E123" s="14" t="s">
        <v>168</v>
      </c>
      <c r="F123" s="69" t="s">
        <v>169</v>
      </c>
      <c r="G123" s="9" t="s">
        <v>31</v>
      </c>
      <c r="H123" s="31">
        <v>3</v>
      </c>
      <c r="I123" s="31">
        <f>IF(($H$123/Rendimientos!I118)/2&lt;=1,1,IF(($H$123/Rendimientos!I118)/2&lt;=2,2,IF(($H$123/Rendimientos!I118)/2&lt;=3,3,IF(($H$123/Rendimientos!I118)/2&lt;=4,4,IF(($H$123/Rendimientos!I118)/2&lt;=5,5,"6")))))</f>
        <v>1</v>
      </c>
      <c r="J123" s="49">
        <f>IF(($H$123/Rendimientos!J118)/2&lt;=1,1,IF(($H$123/Rendimientos!J118)/2&lt;=2,2,IF(($H$123/Rendimientos!J118)/2&lt;=3,3,IF(($H$123/Rendimientos!J118)/2&lt;=4,4,IF(($H$123/Rendimientos!J118)/2&lt;=5,5,"6")))))</f>
        <v>1</v>
      </c>
    </row>
    <row r="124" spans="2:10" x14ac:dyDescent="0.25">
      <c r="B124" s="8">
        <v>67</v>
      </c>
      <c r="C124" s="14" t="s">
        <v>181</v>
      </c>
      <c r="D124" s="15"/>
      <c r="E124" s="14" t="s">
        <v>181</v>
      </c>
      <c r="F124" s="69" t="s">
        <v>182</v>
      </c>
      <c r="G124" s="9" t="s">
        <v>183</v>
      </c>
      <c r="H124" s="31">
        <v>5</v>
      </c>
      <c r="I124" s="31">
        <f>IF(($H$124/Rendimientos!I124)/2&lt;=1,1,IF(($H$124/Rendimientos!I124)/2&lt;=2,2,IF(($H$124/Rendimientos!I124)/2&lt;=3,3,IF(($H$124/Rendimientos!I124)/2&lt;=4,4,IF(($H$124/Rendimientos!I124)/2&lt;=5,5,"6")))))</f>
        <v>1</v>
      </c>
      <c r="J124" s="49">
        <f>IF(($H$124/Rendimientos!J124)/2&lt;=1,1,IF(($H$124/Rendimientos!J124)/2&lt;=2,2,IF(($H$124/Rendimientos!J124)/2&lt;=3,3,IF(($H$124/Rendimientos!J124)/2&lt;=4,4,IF(($H$124/Rendimientos!J124)/2&lt;=5,5,"6")))))</f>
        <v>1</v>
      </c>
    </row>
    <row r="125" spans="2:10" x14ac:dyDescent="0.25">
      <c r="B125" s="8">
        <v>68</v>
      </c>
      <c r="C125" s="14" t="s">
        <v>184</v>
      </c>
      <c r="D125" s="15"/>
      <c r="E125" s="14" t="s">
        <v>184</v>
      </c>
      <c r="F125" s="69" t="s">
        <v>185</v>
      </c>
      <c r="G125" s="9" t="s">
        <v>183</v>
      </c>
      <c r="H125" s="31">
        <v>3</v>
      </c>
      <c r="I125" s="31">
        <f>IF(($H$125/Rendimientos!I125)/2&lt;=1,1,IF(($H$125/Rendimientos!I125)/2&lt;=2,2,IF(($H$125/Rendimientos!I125)/2&lt;=3,3,IF(($H$125/Rendimientos!I125)/2&lt;=4,4,IF(($H$125/Rendimientos!I125)/2&lt;=5,5,"6")))))</f>
        <v>1</v>
      </c>
      <c r="J125" s="49">
        <f>IF(($H$125/Rendimientos!J125)/2&lt;=1,1,IF(($H$125/Rendimientos!J125)/2&lt;=2,2,IF(($H$125/Rendimientos!J125)/2&lt;=3,3,IF(($H$125/Rendimientos!J125)/2&lt;=4,4,IF(($H$125/Rendimientos!J125)/2&lt;=5,5,"6")))))</f>
        <v>1</v>
      </c>
    </row>
    <row r="126" spans="2:10" x14ac:dyDescent="0.25">
      <c r="B126" s="8">
        <v>73</v>
      </c>
      <c r="C126" s="14" t="s">
        <v>194</v>
      </c>
      <c r="D126" s="15"/>
      <c r="E126" s="14" t="s">
        <v>194</v>
      </c>
      <c r="F126" s="69" t="s">
        <v>195</v>
      </c>
      <c r="G126" s="9" t="s">
        <v>28</v>
      </c>
      <c r="H126" s="31">
        <v>1.6</v>
      </c>
      <c r="I126" s="31">
        <f>IF(($H$126/Rendimientos!I130)/2&lt;=1,1,IF(($H$126/Rendimientos!I130)/2&lt;=2,2,IF(($H$126/Rendimientos!I130)/2&lt;=3,3,IF(($H$126/Rendimientos!I130)/2&lt;=4,4,IF(($H$126/Rendimientos!I130)/2&lt;=5,5,"6")))))</f>
        <v>1</v>
      </c>
      <c r="J126" s="49">
        <f>IF(($H$126/Rendimientos!J130)/2&lt;=1,1,IF(($H$126/Rendimientos!J130)/2&lt;=2,2,IF(($H$126/Rendimientos!J130)/2&lt;=3,3,IF(($H$126/Rendimientos!J130)/2&lt;=4,4,IF(($H$126/Rendimientos!J130)/2&lt;=5,5,"6")))))</f>
        <v>1</v>
      </c>
    </row>
    <row r="127" spans="2:10" x14ac:dyDescent="0.25">
      <c r="B127" s="8">
        <v>76</v>
      </c>
      <c r="C127" s="14" t="s">
        <v>200</v>
      </c>
      <c r="D127" s="14"/>
      <c r="E127" s="14" t="s">
        <v>200</v>
      </c>
      <c r="F127" s="69" t="s">
        <v>201</v>
      </c>
      <c r="G127" s="9" t="s">
        <v>16</v>
      </c>
      <c r="H127" s="31">
        <v>2.5</v>
      </c>
      <c r="I127" s="31">
        <f>IF(($H$127/Rendimientos!I133)/2&lt;=1,1,IF(($H$127/Rendimientos!I133)/2&lt;=2,2,IF(($H$127/Rendimientos!I133)/2&lt;=3,3,IF(($H$127/Rendimientos!I133)/2&lt;=4,4,IF(($H$127/Rendimientos!I133)/2&lt;=5,5,"6")))))</f>
        <v>1</v>
      </c>
      <c r="J127" s="49">
        <f>IF(($H$127/Rendimientos!J133)/2&lt;=1,1,IF(($H$127/Rendimientos!J133)/2&lt;=2,2,IF(($H$127/Rendimientos!J133)/2&lt;=3,3,IF(($H$127/Rendimientos!J133)/2&lt;=4,4,IF(($H$127/Rendimientos!J133)/2&lt;=5,5,"6")))))</f>
        <v>1</v>
      </c>
    </row>
    <row r="128" spans="2:10" x14ac:dyDescent="0.25">
      <c r="B128" s="8">
        <v>81</v>
      </c>
      <c r="C128" s="14" t="s">
        <v>210</v>
      </c>
      <c r="D128" s="14"/>
      <c r="E128" s="14" t="s">
        <v>210</v>
      </c>
      <c r="F128" s="69" t="s">
        <v>211</v>
      </c>
      <c r="G128" s="9" t="s">
        <v>12</v>
      </c>
      <c r="H128" s="31">
        <v>66.3</v>
      </c>
      <c r="I128" s="31">
        <f>IF(($H$128/Rendimientos!I138)/2&lt;=1,1,IF(($H$128/Rendimientos!I138)/2&lt;=2,2,IF(($H$128/Rendimientos!I138)/2&lt;=3,3,IF(($H$128/Rendimientos!I138)/2&lt;=4,4,IF(($H$128/Rendimientos!I138)/2&lt;=5,5,"6")))))</f>
        <v>1</v>
      </c>
      <c r="J128" s="49">
        <f>IF(($H$128/Rendimientos!J138)/2&lt;=1,1,IF(($H$128/Rendimientos!J138)/2&lt;=2,2,IF(($H$128/Rendimientos!J138)/2&lt;=3,3,IF(($H$128/Rendimientos!J138)/2&lt;=4,4,IF(($H$128/Rendimientos!J138)/2&lt;=5,5,"6")))))</f>
        <v>5</v>
      </c>
    </row>
    <row r="129" spans="2:10" x14ac:dyDescent="0.25">
      <c r="B129" s="8">
        <v>82</v>
      </c>
      <c r="C129" s="14" t="s">
        <v>212</v>
      </c>
      <c r="D129" s="14"/>
      <c r="E129" s="14" t="s">
        <v>212</v>
      </c>
      <c r="F129" s="69" t="s">
        <v>213</v>
      </c>
      <c r="G129" s="9" t="s">
        <v>16</v>
      </c>
      <c r="H129" s="31">
        <v>15</v>
      </c>
      <c r="I129" s="31">
        <f>IF(($H$129/Rendimientos!I139)/2&lt;=1,1,IF(($H$129/Rendimientos!I139)/2&lt;=2,2,IF(($H$129/Rendimientos!I139)/2&lt;=3,3,IF(($H$129/Rendimientos!I139)/2&lt;=4,4,IF(($H$129/Rendimientos!I139)/2&lt;=5,5,"6")))))</f>
        <v>1</v>
      </c>
      <c r="J129" s="49">
        <f>IF(($H$129/Rendimientos!J139)/2&lt;=1,1,IF(($H$129/Rendimientos!J139)/2&lt;=2,2,IF(($H$129/Rendimientos!J139)/2&lt;=3,3,IF(($H$129/Rendimientos!J139)/2&lt;=4,4,IF(($H$129/Rendimientos!J139)/2&lt;=5,5,"6")))))</f>
        <v>1</v>
      </c>
    </row>
    <row r="130" spans="2:10" ht="15.75" thickBot="1" x14ac:dyDescent="0.3">
      <c r="B130" s="56">
        <v>83</v>
      </c>
      <c r="C130" s="57" t="s">
        <v>214</v>
      </c>
      <c r="D130" s="58"/>
      <c r="E130" s="57" t="s">
        <v>214</v>
      </c>
      <c r="F130" s="70" t="s">
        <v>215</v>
      </c>
      <c r="G130" s="60" t="s">
        <v>28</v>
      </c>
      <c r="H130" s="61">
        <v>20.38</v>
      </c>
      <c r="I130" s="82">
        <f>IF(($H$130/Rendimientos!J140)/2&lt;=1,1,IF(($H$130/Rendimientos!J140)/2&lt;=2,2,IF(($H$130/Rendimientos!J140)/2&lt;=3,3,IF(($H$130/Rendimientos!J140)/2&lt;=4,4,IF(($H$130/Rendimientos!J140)/2&lt;=5,5,"6")))))</f>
        <v>1</v>
      </c>
      <c r="J130" s="83">
        <f>IF(($H$130/Rendimientos!I140)/2&lt;=1,1,IF(($H$130/Rendimientos!I140)/2&lt;=2,2,IF(($H$130/Rendimientos!I140)/2&lt;=3,3,IF(($H$130/Rendimientos!I140)/2&lt;=4,4,IF(($H$130/Rendimientos!I140)/2&lt;=5,5,"6")))))</f>
        <v>2</v>
      </c>
    </row>
    <row r="134" spans="2:10" ht="15.75" thickBot="1" x14ac:dyDescent="0.3"/>
    <row r="135" spans="2:10" ht="30.75" customHeight="1" thickBot="1" x14ac:dyDescent="0.3">
      <c r="B135" s="133" t="s">
        <v>222</v>
      </c>
      <c r="C135" s="134"/>
      <c r="D135" s="134"/>
      <c r="E135" s="134"/>
      <c r="F135" s="134"/>
      <c r="G135" s="134"/>
      <c r="H135" s="134"/>
      <c r="I135" s="134"/>
      <c r="J135" s="135"/>
    </row>
    <row r="136" spans="2:10" ht="45.75" thickBot="1" x14ac:dyDescent="0.3">
      <c r="B136" s="43" t="s">
        <v>0</v>
      </c>
      <c r="C136" s="44" t="s">
        <v>1</v>
      </c>
      <c r="D136" s="129" t="s">
        <v>2</v>
      </c>
      <c r="E136" s="129"/>
      <c r="F136" s="44" t="s">
        <v>3</v>
      </c>
      <c r="G136" s="44" t="s">
        <v>4</v>
      </c>
      <c r="H136" s="44" t="s">
        <v>5</v>
      </c>
      <c r="I136" s="44" t="s">
        <v>235</v>
      </c>
      <c r="J136" s="45" t="s">
        <v>236</v>
      </c>
    </row>
    <row r="137" spans="2:10" ht="15.75" thickBot="1" x14ac:dyDescent="0.3">
      <c r="B137" s="40"/>
      <c r="C137" s="41"/>
      <c r="D137" s="42" t="s">
        <v>6</v>
      </c>
      <c r="E137" s="42" t="s">
        <v>7</v>
      </c>
      <c r="F137" s="40"/>
      <c r="G137" s="41"/>
      <c r="H137" s="41"/>
      <c r="I137" s="41"/>
      <c r="J137" s="47"/>
    </row>
    <row r="138" spans="2:10" ht="15.75" thickBot="1" x14ac:dyDescent="0.3">
      <c r="B138" s="1"/>
      <c r="C138" s="2"/>
      <c r="D138" s="2"/>
      <c r="E138" s="3">
        <v>1</v>
      </c>
      <c r="F138" s="4" t="s">
        <v>8</v>
      </c>
      <c r="G138" s="2"/>
      <c r="H138" s="2"/>
      <c r="I138" s="2"/>
      <c r="J138" s="39"/>
    </row>
    <row r="139" spans="2:10" x14ac:dyDescent="0.25">
      <c r="B139" s="5"/>
      <c r="C139" s="6">
        <v>1.1000000000000001</v>
      </c>
      <c r="D139" s="6"/>
      <c r="E139" s="6">
        <v>1.1000000000000001</v>
      </c>
      <c r="F139" s="7" t="s">
        <v>9</v>
      </c>
      <c r="G139" s="6"/>
      <c r="H139" s="6"/>
      <c r="I139" s="6"/>
      <c r="J139" s="48"/>
    </row>
    <row r="140" spans="2:10" x14ac:dyDescent="0.25">
      <c r="B140" s="8">
        <v>1</v>
      </c>
      <c r="C140" s="9" t="s">
        <v>10</v>
      </c>
      <c r="D140" s="9"/>
      <c r="E140" s="9" t="s">
        <v>10</v>
      </c>
      <c r="F140" s="10" t="s">
        <v>11</v>
      </c>
      <c r="G140" s="9" t="s">
        <v>12</v>
      </c>
      <c r="H140" s="31">
        <v>75</v>
      </c>
      <c r="I140" s="31">
        <f>IF(($H$140/Rendimientos!I11)/2&lt;=1,1,IF(($H$140/Rendimientos!I11)/2&lt;=2,2,IF(($H$140/Rendimientos!I11)/2&lt;=3,3,IF(($H$140/Rendimientos!I11)/2&lt;=4,4,IF(($H$140/Rendimientos!I11)/2&lt;=5,5,"6")))))</f>
        <v>1</v>
      </c>
      <c r="J140" s="49">
        <f>IF(($H$140/Rendimientos!J11)/2&lt;=1,1,IF(($H$140/Rendimientos!J11)/2&lt;=2,2,IF(($H$140/Rendimientos!J11)/2&lt;=3,3,IF(($H$140/Rendimientos!J11)/2&lt;=4,4,IF(($H$140/Rendimientos!J11)/2&lt;=5,5,"6")))))</f>
        <v>1</v>
      </c>
    </row>
    <row r="141" spans="2:10" x14ac:dyDescent="0.25">
      <c r="B141" s="11"/>
      <c r="C141" s="12">
        <v>1.2</v>
      </c>
      <c r="D141" s="12"/>
      <c r="E141" s="12">
        <v>1.2</v>
      </c>
      <c r="F141" s="13" t="s">
        <v>13</v>
      </c>
      <c r="G141" s="12"/>
      <c r="H141" s="32"/>
      <c r="I141" s="32"/>
      <c r="J141" s="50"/>
    </row>
    <row r="142" spans="2:10" x14ac:dyDescent="0.25">
      <c r="B142" s="8">
        <v>4</v>
      </c>
      <c r="C142" s="14" t="s">
        <v>19</v>
      </c>
      <c r="D142" s="14"/>
      <c r="E142" s="9" t="s">
        <v>19</v>
      </c>
      <c r="F142" s="10" t="s">
        <v>20</v>
      </c>
      <c r="G142" s="9" t="s">
        <v>16</v>
      </c>
      <c r="H142" s="31">
        <v>9.94</v>
      </c>
      <c r="I142" s="31">
        <f>IF(($H$142/Rendimientos!I15)/2&lt;=1,1,IF(($H$142/Rendimientos!I15)/2&lt;=2,2,IF(($H$142/Rendimientos!I15)/2&lt;=3,3,IF(($H$142/Rendimientos!I15)/2&lt;=4,4,IF(($H$142/Rendimientos!I15)/2&lt;=5,5,"6")))))</f>
        <v>1</v>
      </c>
      <c r="J142" s="49">
        <f>IF(($H$142/Rendimientos!J15)/2&lt;=1,1,IF(($H$142/Rendimientos!J15)/2&lt;=2,2,IF(($H$142/Rendimientos!J15)/2&lt;=3,3,IF(($H$142/Rendimientos!J15)/2&lt;=4,4,IF(($H$142/Rendimientos!J15)/2&lt;=5,5,"6")))))</f>
        <v>1</v>
      </c>
    </row>
    <row r="143" spans="2:10" x14ac:dyDescent="0.25">
      <c r="B143" s="11"/>
      <c r="C143" s="15">
        <v>1.3</v>
      </c>
      <c r="D143" s="15"/>
      <c r="E143" s="12">
        <v>1.3</v>
      </c>
      <c r="F143" s="16" t="s">
        <v>21</v>
      </c>
      <c r="G143" s="15"/>
      <c r="H143" s="33"/>
      <c r="I143" s="33"/>
      <c r="J143" s="51"/>
    </row>
    <row r="144" spans="2:10" ht="28.5" x14ac:dyDescent="0.25">
      <c r="B144" s="8">
        <v>7</v>
      </c>
      <c r="C144" s="14" t="s">
        <v>26</v>
      </c>
      <c r="D144" s="14"/>
      <c r="E144" s="9" t="s">
        <v>26</v>
      </c>
      <c r="F144" s="10" t="s">
        <v>27</v>
      </c>
      <c r="G144" s="9" t="s">
        <v>28</v>
      </c>
      <c r="H144" s="31">
        <v>2.66</v>
      </c>
      <c r="I144" s="31">
        <f>IF(($H$144/Rendimientos!I19)/2&lt;=1,1,IF(($H$144/Rendimientos!I19)/2&lt;=2,2,IF(($H$144/Rendimientos!I19)/2&lt;=3,3,IF(($H$144/Rendimientos!I19)/2&lt;=4,4,IF(($H$144/Rendimientos!I19)/2&lt;=5,5,"6")))))</f>
        <v>1</v>
      </c>
      <c r="J144" s="49">
        <f>IF(($H$144/Rendimientos!J19)/2&lt;=1,1,IF(($H$144/Rendimientos!J19)/2&lt;=2,2,IF(($H$144/Rendimientos!J19)/2&lt;=3,3,IF(($H$144/Rendimientos!J19)/2&lt;=4,4,IF(($H$144/Rendimientos!J19)/2&lt;=5,5,"6")))))</f>
        <v>1</v>
      </c>
    </row>
    <row r="145" spans="2:10" ht="42.75" x14ac:dyDescent="0.25">
      <c r="B145" s="8">
        <v>8</v>
      </c>
      <c r="C145" s="9" t="s">
        <v>29</v>
      </c>
      <c r="D145" s="9"/>
      <c r="E145" s="9" t="s">
        <v>29</v>
      </c>
      <c r="F145" s="10" t="s">
        <v>30</v>
      </c>
      <c r="G145" s="9" t="s">
        <v>31</v>
      </c>
      <c r="H145" s="31">
        <v>1</v>
      </c>
      <c r="I145" s="31">
        <f>IF(($H$145/Rendimientos!I20)/2&lt;=1,1,IF(($H$145/Rendimientos!I20)/2&lt;=2,2,IF(($H$145/Rendimientos!I20)/2&lt;=3,3,IF(($H$145/Rendimientos!I20)/2&lt;=4,4,IF(($H$145/Rendimientos!I20)/2&lt;=5,5,"6")))))</f>
        <v>1</v>
      </c>
      <c r="J145" s="49">
        <f>IF(($H$145/Rendimientos!J20)/2&lt;=1,1,IF(($H$145/Rendimientos!J20)/2&lt;=2,2,IF(($H$145/Rendimientos!J20)/2&lt;=3,3,IF(($H$145/Rendimientos!J20)/2&lt;=4,4,IF(($H$145/Rendimientos!J20)/2&lt;=5,5,"6")))))</f>
        <v>1</v>
      </c>
    </row>
    <row r="146" spans="2:10" x14ac:dyDescent="0.25">
      <c r="B146" s="11"/>
      <c r="C146" s="15">
        <v>1.4</v>
      </c>
      <c r="D146" s="15"/>
      <c r="E146" s="12">
        <v>1.4</v>
      </c>
      <c r="F146" s="16" t="s">
        <v>38</v>
      </c>
      <c r="G146" s="15"/>
      <c r="H146" s="15"/>
      <c r="I146" s="33"/>
      <c r="J146" s="51"/>
    </row>
    <row r="147" spans="2:10" x14ac:dyDescent="0.25">
      <c r="B147" s="8">
        <v>12</v>
      </c>
      <c r="C147" s="9" t="s">
        <v>39</v>
      </c>
      <c r="D147" s="9"/>
      <c r="E147" s="9" t="s">
        <v>39</v>
      </c>
      <c r="F147" s="10" t="s">
        <v>40</v>
      </c>
      <c r="G147" s="9" t="s">
        <v>28</v>
      </c>
      <c r="H147" s="9">
        <v>11.58</v>
      </c>
      <c r="I147" s="73">
        <f>IF(($H$147/Rendimientos!J25)/2&lt;=1,1,IF(($H$147/Rendimientos!J25)/2&lt;=2,2,IF(($H$147/Rendimientos!J25)/2&lt;=3,3,IF(($H$147/Rendimientos!J25)/2&lt;=4,4,IF(($H$147/Rendimientos!J25)/2&lt;=5,5,"6")))))</f>
        <v>1</v>
      </c>
      <c r="J147" s="79">
        <f>IF(($H$147/Rendimientos!I25)/2&lt;=1,1,IF(($H$147/Rendimientos!I25)/2&lt;=2,2,IF(($H$147/Rendimientos!I25)/2&lt;=3,3,IF(($H$147/Rendimientos!I25)/2&lt;=4,4,IF(($H$147/Rendimientos!I25)/2&lt;=5,5,"6")))))</f>
        <v>2</v>
      </c>
    </row>
    <row r="148" spans="2:10" x14ac:dyDescent="0.25">
      <c r="B148" s="11"/>
      <c r="C148" s="15">
        <v>1.5</v>
      </c>
      <c r="D148" s="15"/>
      <c r="E148" s="12">
        <v>1.5</v>
      </c>
      <c r="F148" s="16" t="s">
        <v>41</v>
      </c>
      <c r="G148" s="15"/>
      <c r="H148" s="15"/>
      <c r="I148" s="33"/>
      <c r="J148" s="51"/>
    </row>
    <row r="149" spans="2:10" x14ac:dyDescent="0.25">
      <c r="B149" s="8">
        <v>13</v>
      </c>
      <c r="C149" s="14" t="s">
        <v>42</v>
      </c>
      <c r="D149" s="14"/>
      <c r="E149" s="9" t="s">
        <v>42</v>
      </c>
      <c r="F149" s="10" t="s">
        <v>43</v>
      </c>
      <c r="G149" s="9" t="s">
        <v>28</v>
      </c>
      <c r="H149" s="9">
        <v>10.69</v>
      </c>
      <c r="I149" s="31">
        <f>IF(($H$149/Rendimientos!I27)/2&lt;=1,1,IF(($H$149/Rendimientos!I27)/2&lt;=2,2,IF(($H$149/Rendimientos!I27)/2&lt;=3,3,IF(($H$149/Rendimientos!I27)/2&lt;=4,4,IF(($H$149/Rendimientos!I27)/2&lt;=5,5,"6")))))</f>
        <v>1</v>
      </c>
      <c r="J149" s="49">
        <f>IF(($H$149/Rendimientos!J27)/2&lt;=1,1,IF(($H$149/Rendimientos!J27)/2&lt;=2,2,IF(($H$149/Rendimientos!J27)/2&lt;=3,3,IF(($H$149/Rendimientos!J27)/2&lt;=4,4,IF(($H$149/Rendimientos!J27)/2&lt;=5,5,"6")))))</f>
        <v>1</v>
      </c>
    </row>
    <row r="150" spans="2:10" ht="15.75" thickBot="1" x14ac:dyDescent="0.3">
      <c r="B150" s="17" t="s">
        <v>48</v>
      </c>
      <c r="C150" s="18"/>
      <c r="D150" s="18"/>
      <c r="E150" s="18"/>
      <c r="F150" s="18"/>
      <c r="G150" s="28"/>
      <c r="H150" s="28"/>
      <c r="I150" s="34"/>
      <c r="J150" s="52"/>
    </row>
    <row r="151" spans="2:10" ht="15.75" thickBot="1" x14ac:dyDescent="0.3">
      <c r="B151" s="1"/>
      <c r="C151" s="19"/>
      <c r="D151" s="19"/>
      <c r="E151" s="3">
        <v>2</v>
      </c>
      <c r="F151" s="4" t="s">
        <v>49</v>
      </c>
      <c r="G151" s="2"/>
      <c r="H151" s="2"/>
      <c r="I151" s="35"/>
      <c r="J151" s="46"/>
    </row>
    <row r="152" spans="2:10" x14ac:dyDescent="0.25">
      <c r="B152" s="5"/>
      <c r="C152" s="6">
        <v>2.1</v>
      </c>
      <c r="D152" s="6"/>
      <c r="E152" s="6">
        <v>2.1</v>
      </c>
      <c r="F152" s="7" t="s">
        <v>50</v>
      </c>
      <c r="G152" s="6"/>
      <c r="H152" s="6"/>
      <c r="I152" s="36"/>
      <c r="J152" s="53"/>
    </row>
    <row r="153" spans="2:10" x14ac:dyDescent="0.25">
      <c r="B153" s="8">
        <v>16</v>
      </c>
      <c r="C153" s="14" t="s">
        <v>51</v>
      </c>
      <c r="D153" s="14"/>
      <c r="E153" s="9" t="s">
        <v>51</v>
      </c>
      <c r="F153" s="10" t="s">
        <v>52</v>
      </c>
      <c r="G153" s="9" t="s">
        <v>28</v>
      </c>
      <c r="H153" s="31">
        <v>0.3</v>
      </c>
      <c r="I153" s="31">
        <f>IF(($H$153/Rendimientos!I33)/2&lt;=1,1,IF(($H$153/Rendimientos!I33)/2&lt;=2,2,IF(($H$153/Rendimientos!I33)/2&lt;=3,3,IF(($H$153/Rendimientos!I33)/2&lt;=4,4,IF(($H$153/Rendimientos!I33)/2&lt;=5,5,"6")))))</f>
        <v>1</v>
      </c>
      <c r="J153" s="49">
        <f>IF(($H$153/Rendimientos!J33)/2&lt;=1,1,IF(($H$153/Rendimientos!J33)/2&lt;=2,2,IF(($H$153/Rendimientos!J33)/2&lt;=3,3,IF(($H$153/Rendimientos!J33)/2&lt;=4,4,IF(($H$153/Rendimientos!J33)/2&lt;=5,5,"6")))))</f>
        <v>1</v>
      </c>
    </row>
    <row r="154" spans="2:10" x14ac:dyDescent="0.25">
      <c r="B154" s="8">
        <v>17</v>
      </c>
      <c r="C154" s="14" t="s">
        <v>53</v>
      </c>
      <c r="D154" s="14"/>
      <c r="E154" s="9" t="s">
        <v>53</v>
      </c>
      <c r="F154" s="10" t="s">
        <v>54</v>
      </c>
      <c r="G154" s="9" t="s">
        <v>28</v>
      </c>
      <c r="H154" s="9">
        <v>2.67</v>
      </c>
      <c r="I154" s="31">
        <f>IF(($H$154/Rendimientos!I34)/2&lt;=1,1,IF(($H$154/Rendimientos!I34)/2&lt;=2,2,IF(($H$154/Rendimientos!I34)/2&lt;=3,3,IF(($H$154/Rendimientos!I34)/2&lt;=4,4,IF(($H$154/Rendimientos!I34)/2&lt;=5,5,"6")))))</f>
        <v>1</v>
      </c>
      <c r="J154" s="49">
        <f>IF(($H$154/Rendimientos!J34)/2&lt;=1,1,IF(($H$154/Rendimientos!J34)/2&lt;=2,2,IF(($H$154/Rendimientos!J34)/2&lt;=3,3,IF(($H$154/Rendimientos!J34)/2&lt;=4,4,IF(($H$154/Rendimientos!J34)/2&lt;=5,5,"6")))))+1</f>
        <v>2</v>
      </c>
    </row>
    <row r="155" spans="2:10" x14ac:dyDescent="0.25">
      <c r="B155" s="8">
        <v>20</v>
      </c>
      <c r="C155" s="14" t="s">
        <v>59</v>
      </c>
      <c r="D155" s="14"/>
      <c r="E155" s="9" t="s">
        <v>59</v>
      </c>
      <c r="F155" s="10" t="s">
        <v>60</v>
      </c>
      <c r="G155" s="9" t="s">
        <v>28</v>
      </c>
      <c r="H155" s="9">
        <v>1.43</v>
      </c>
      <c r="I155" s="31">
        <f>IF(($H$155/Rendimientos!I37)/2&lt;=1,1,IF(($H$155/Rendimientos!I37)/2&lt;=2,2,IF(($H$155/Rendimientos!I37)/2&lt;=3,3,IF(($H$155/Rendimientos!I37)/2&lt;=4,4,IF(($H$155/Rendimientos!I37)/2&lt;=5,5,"6")))))</f>
        <v>1</v>
      </c>
      <c r="J155" s="49">
        <f>IF(($H$155/Rendimientos!J37)/2&lt;=1,1,IF(($H$155/Rendimientos!J37)/2&lt;=2,2,IF(($H$155/Rendimientos!J37)/2&lt;=3,3,IF(($H$155/Rendimientos!J37)/2&lt;=4,4,IF(($H$155/Rendimientos!J37)/2&lt;=5,5,"6")))))+1</f>
        <v>2</v>
      </c>
    </row>
    <row r="156" spans="2:10" ht="15.75" thickBot="1" x14ac:dyDescent="0.3">
      <c r="B156" s="20" t="s">
        <v>48</v>
      </c>
      <c r="C156" s="21"/>
      <c r="D156" s="21"/>
      <c r="E156" s="21"/>
      <c r="F156" s="21"/>
      <c r="G156" s="29"/>
      <c r="H156" s="29"/>
      <c r="I156" s="37"/>
      <c r="J156" s="54"/>
    </row>
    <row r="157" spans="2:10" ht="15.75" thickBot="1" x14ac:dyDescent="0.3">
      <c r="B157" s="1"/>
      <c r="C157" s="19"/>
      <c r="D157" s="19"/>
      <c r="E157" s="3">
        <v>3</v>
      </c>
      <c r="F157" s="4" t="s">
        <v>70</v>
      </c>
      <c r="G157" s="2"/>
      <c r="H157" s="2"/>
      <c r="I157" s="35"/>
      <c r="J157" s="46"/>
    </row>
    <row r="158" spans="2:10" x14ac:dyDescent="0.25">
      <c r="B158" s="5"/>
      <c r="C158" s="6">
        <v>3.1</v>
      </c>
      <c r="D158" s="6"/>
      <c r="E158" s="6">
        <v>3.1</v>
      </c>
      <c r="F158" s="7" t="s">
        <v>71</v>
      </c>
      <c r="G158" s="6"/>
      <c r="H158" s="6"/>
      <c r="I158" s="36"/>
      <c r="J158" s="53"/>
    </row>
    <row r="159" spans="2:10" x14ac:dyDescent="0.25">
      <c r="B159" s="8">
        <v>25</v>
      </c>
      <c r="C159" s="14" t="s">
        <v>75</v>
      </c>
      <c r="D159" s="14"/>
      <c r="E159" s="9" t="s">
        <v>75</v>
      </c>
      <c r="F159" s="10" t="s">
        <v>76</v>
      </c>
      <c r="G159" s="9" t="s">
        <v>74</v>
      </c>
      <c r="H159" s="9">
        <v>102.47</v>
      </c>
      <c r="I159" s="31">
        <f>IF(($H$159/Rendimientos!I48)/2&lt;=1,1,IF(($H$159/Rendimientos!I48)/2&lt;=2,2,IF(($H$159/Rendimientos!I48)/2&lt;=3,3,IF(($H$159/Rendimientos!I48)/2&lt;=4,4,IF(($H$159/Rendimientos!I48)/2&lt;=5,5,"6")))))</f>
        <v>1</v>
      </c>
      <c r="J159" s="49">
        <f>IF(($H$159/Rendimientos!J48)/2&lt;=1,1,IF(($H$159/Rendimientos!J48)/2&lt;=2,2,IF(($H$159/Rendimientos!J48)/2&lt;=3,3,IF(($H$159/Rendimientos!J48)/2&lt;=4,4,IF(($H$159/Rendimientos!J48)/2&lt;=5,5,"6")))))</f>
        <v>1</v>
      </c>
    </row>
    <row r="160" spans="2:10" ht="15.75" thickBot="1" x14ac:dyDescent="0.3">
      <c r="B160" s="20" t="s">
        <v>48</v>
      </c>
      <c r="C160" s="21"/>
      <c r="D160" s="21"/>
      <c r="E160" s="21"/>
      <c r="F160" s="21"/>
      <c r="G160" s="29"/>
      <c r="H160" s="29"/>
      <c r="I160" s="37"/>
      <c r="J160" s="54"/>
    </row>
    <row r="161" spans="2:10" ht="15.75" thickBot="1" x14ac:dyDescent="0.3">
      <c r="B161" s="1"/>
      <c r="C161" s="19"/>
      <c r="D161" s="19"/>
      <c r="E161" s="3">
        <v>6</v>
      </c>
      <c r="F161" s="4" t="s">
        <v>92</v>
      </c>
      <c r="G161" s="2"/>
      <c r="H161" s="2"/>
      <c r="I161" s="35"/>
      <c r="J161" s="46"/>
    </row>
    <row r="162" spans="2:10" x14ac:dyDescent="0.25">
      <c r="B162" s="5"/>
      <c r="C162" s="22">
        <v>6.1</v>
      </c>
      <c r="D162" s="22"/>
      <c r="E162" s="6">
        <v>6.1</v>
      </c>
      <c r="F162" s="23" t="s">
        <v>93</v>
      </c>
      <c r="G162" s="22"/>
      <c r="H162" s="22"/>
      <c r="I162" s="38"/>
      <c r="J162" s="55"/>
    </row>
    <row r="163" spans="2:10" x14ac:dyDescent="0.25">
      <c r="B163" s="8">
        <v>31</v>
      </c>
      <c r="C163" s="14" t="s">
        <v>94</v>
      </c>
      <c r="D163" s="14"/>
      <c r="E163" s="9" t="s">
        <v>94</v>
      </c>
      <c r="F163" s="10" t="s">
        <v>95</v>
      </c>
      <c r="G163" s="9" t="s">
        <v>16</v>
      </c>
      <c r="H163" s="9">
        <v>19.52</v>
      </c>
      <c r="I163" s="31">
        <f>IF(($H$163/Rendimientos!I64)/2&lt;=1,1,IF(($H$163/Rendimientos!I64)/2&lt;=2,2,IF(($H$163/Rendimientos!I64)/2&lt;=3,3,IF(($H$163/Rendimientos!I64)/2&lt;=4,4,IF(($H$163/Rendimientos!I64)/2&lt;=5,5,"6")))))</f>
        <v>1</v>
      </c>
      <c r="J163" s="49">
        <f>IF(($H$163/Rendimientos!J64)/2&lt;=1,1,IF(($H$163/Rendimientos!J64)/2&lt;=2,2,IF(($H$163/Rendimientos!J64)/2&lt;=3,3,IF(($H$163/Rendimientos!J64)/2&lt;=4,4,IF(($H$163/Rendimientos!J64)/2&lt;=5,5,"6")))))</f>
        <v>1</v>
      </c>
    </row>
    <row r="164" spans="2:10" x14ac:dyDescent="0.25">
      <c r="B164" s="8">
        <v>32</v>
      </c>
      <c r="C164" s="14" t="s">
        <v>96</v>
      </c>
      <c r="D164" s="14"/>
      <c r="E164" s="9" t="s">
        <v>96</v>
      </c>
      <c r="F164" s="10" t="s">
        <v>97</v>
      </c>
      <c r="G164" s="9" t="s">
        <v>16</v>
      </c>
      <c r="H164" s="9">
        <v>3.94</v>
      </c>
      <c r="I164" s="31">
        <f>IF(($H$164/Rendimientos!I65)/2&lt;=1,1,IF(($H$164/Rendimientos!I65)/2&lt;=2,2,IF(($H$164/Rendimientos!I65)/2&lt;=3,3,IF(($H$164/Rendimientos!I65)/2&lt;=4,4,IF(($H$164/Rendimientos!I65)/2&lt;=5,5,"6")))))</f>
        <v>1</v>
      </c>
      <c r="J164" s="49">
        <f>IF(($H$164/Rendimientos!J65)/2&lt;=1,1,IF(($H$164/Rendimientos!J65)/2&lt;=2,2,IF(($H$164/Rendimientos!J65)/2&lt;=3,3,IF(($H$164/Rendimientos!J65)/2&lt;=4,4,IF(($H$164/Rendimientos!J65)/2&lt;=5,5,"6")))))</f>
        <v>1</v>
      </c>
    </row>
    <row r="165" spans="2:10" x14ac:dyDescent="0.25">
      <c r="B165" s="8">
        <v>33</v>
      </c>
      <c r="C165" s="14" t="s">
        <v>98</v>
      </c>
      <c r="D165" s="14"/>
      <c r="E165" s="9" t="s">
        <v>98</v>
      </c>
      <c r="F165" s="10" t="s">
        <v>99</v>
      </c>
      <c r="G165" s="9" t="s">
        <v>16</v>
      </c>
      <c r="H165" s="9">
        <v>18.55</v>
      </c>
      <c r="I165" s="31">
        <f>IF(($H$165/Rendimientos!I66)/2&lt;=1,1,IF(($H$165/Rendimientos!I66)/2&lt;=2,2,IF(($H$165/Rendimientos!I66)/2&lt;=3,3,IF(($H$165/Rendimientos!I66)/2&lt;=4,4,IF(($H$165/Rendimientos!I66)/2&lt;=5,5,"6")))))</f>
        <v>1</v>
      </c>
      <c r="J165" s="49">
        <f>IF(($H$165/Rendimientos!J66)/2&lt;=1,1,IF(($H$165/Rendimientos!J66)/2&lt;=2,2,IF(($H$165/Rendimientos!J66)/2&lt;=3,3,IF(($H$165/Rendimientos!J66)/2&lt;=4,4,IF(($H$165/Rendimientos!J66)/2&lt;=5,5,"6")))))</f>
        <v>1</v>
      </c>
    </row>
    <row r="166" spans="2:10" x14ac:dyDescent="0.25">
      <c r="B166" s="11"/>
      <c r="C166" s="15">
        <v>6.2</v>
      </c>
      <c r="D166" s="15"/>
      <c r="E166" s="12">
        <v>6.2</v>
      </c>
      <c r="F166" s="16" t="s">
        <v>106</v>
      </c>
      <c r="G166" s="15"/>
      <c r="H166" s="15"/>
      <c r="I166" s="33"/>
      <c r="J166" s="51"/>
    </row>
    <row r="167" spans="2:10" x14ac:dyDescent="0.25">
      <c r="B167" s="8">
        <v>37</v>
      </c>
      <c r="C167" s="14" t="s">
        <v>107</v>
      </c>
      <c r="D167" s="14"/>
      <c r="E167" s="9" t="s">
        <v>107</v>
      </c>
      <c r="F167" s="10" t="s">
        <v>108</v>
      </c>
      <c r="G167" s="9" t="s">
        <v>31</v>
      </c>
      <c r="H167" s="31">
        <v>5</v>
      </c>
      <c r="I167" s="31">
        <f>IF(($H$167/Rendimientos!I71)/2&lt;=1,1,IF(($H$167/Rendimientos!I71)/2&lt;=2,2,IF(($H$167/Rendimientos!I71)/2&lt;=3,3,IF(($H$167/Rendimientos!I71)/2&lt;=4,4,IF(($H$167/Rendimientos!I71)/2&lt;=5,5,"6")))))</f>
        <v>1</v>
      </c>
      <c r="J167" s="49">
        <f>IF(($H$167/Rendimientos!J71)/2&lt;=1,1,IF(($H$167/Rendimientos!J71)/2&lt;=2,2,IF(($H$167/Rendimientos!J71)/2&lt;=3,3,IF(($H$167/Rendimientos!J71)/2&lt;=4,4,IF(($H$167/Rendimientos!J71)/2&lt;=5,5,"6")))))</f>
        <v>1</v>
      </c>
    </row>
    <row r="168" spans="2:10" ht="15.75" thickBot="1" x14ac:dyDescent="0.3">
      <c r="B168" s="20" t="s">
        <v>48</v>
      </c>
      <c r="C168" s="21"/>
      <c r="D168" s="21"/>
      <c r="E168" s="21"/>
      <c r="F168" s="21"/>
      <c r="G168" s="29"/>
      <c r="H168" s="29"/>
      <c r="I168" s="37"/>
      <c r="J168" s="54"/>
    </row>
    <row r="169" spans="2:10" ht="15.75" thickBot="1" x14ac:dyDescent="0.3">
      <c r="B169" s="1"/>
      <c r="C169" s="19"/>
      <c r="D169" s="19"/>
      <c r="E169" s="3">
        <v>8</v>
      </c>
      <c r="F169" s="4" t="s">
        <v>123</v>
      </c>
      <c r="G169" s="2"/>
      <c r="H169" s="2"/>
      <c r="I169" s="35"/>
      <c r="J169" s="46"/>
    </row>
    <row r="170" spans="2:10" x14ac:dyDescent="0.25">
      <c r="B170" s="5"/>
      <c r="C170" s="22">
        <v>8.1</v>
      </c>
      <c r="D170" s="22"/>
      <c r="E170" s="6">
        <v>8.1</v>
      </c>
      <c r="F170" s="23" t="s">
        <v>124</v>
      </c>
      <c r="G170" s="22"/>
      <c r="H170" s="22"/>
      <c r="I170" s="38"/>
      <c r="J170" s="55"/>
    </row>
    <row r="171" spans="2:10" x14ac:dyDescent="0.25">
      <c r="B171" s="8">
        <v>44</v>
      </c>
      <c r="C171" s="14" t="s">
        <v>125</v>
      </c>
      <c r="D171" s="14"/>
      <c r="E171" s="9" t="s">
        <v>125</v>
      </c>
      <c r="F171" s="10" t="s">
        <v>126</v>
      </c>
      <c r="G171" s="9" t="s">
        <v>31</v>
      </c>
      <c r="H171" s="31">
        <v>3</v>
      </c>
      <c r="I171" s="31">
        <f>IF(($H$171/Rendimientos!I84)/2&lt;=1,1,IF(($H$171/Rendimientos!I71)/2&lt;=2,2,IF(($H$171/Rendimientos!I71)/2&lt;=3,3,IF(($H$171/Rendimientos!I71)/2&lt;=4,4,IF(($H$171/Rendimientos!I71)/2&lt;=5,5,"6")))))</f>
        <v>1</v>
      </c>
      <c r="J171" s="49">
        <f>IF(($H$171/Rendimientos!J84)/2&lt;=1,1,IF(($H$171/Rendimientos!J71)/2&lt;=2,2,IF(($H$171/Rendimientos!J71)/2&lt;=3,3,IF(($H$171/Rendimientos!J71)/2&lt;=4,4,IF(($H$171/Rendimientos!J71)/2&lt;=5,5,"6")))))</f>
        <v>1</v>
      </c>
    </row>
    <row r="172" spans="2:10" ht="15.75" thickBot="1" x14ac:dyDescent="0.3">
      <c r="B172" s="20" t="s">
        <v>48</v>
      </c>
      <c r="C172" s="21"/>
      <c r="D172" s="21"/>
      <c r="E172" s="21"/>
      <c r="F172" s="21"/>
      <c r="G172" s="29"/>
      <c r="H172" s="29"/>
      <c r="I172" s="37"/>
      <c r="J172" s="54"/>
    </row>
    <row r="173" spans="2:10" ht="15.75" thickBot="1" x14ac:dyDescent="0.3">
      <c r="B173" s="1"/>
      <c r="C173" s="2"/>
      <c r="D173" s="2"/>
      <c r="E173" s="3">
        <v>9</v>
      </c>
      <c r="F173" s="4" t="s">
        <v>131</v>
      </c>
      <c r="G173" s="2"/>
      <c r="H173" s="2"/>
      <c r="I173" s="35"/>
      <c r="J173" s="46"/>
    </row>
    <row r="174" spans="2:10" x14ac:dyDescent="0.25">
      <c r="B174" s="5"/>
      <c r="C174" s="22">
        <v>9.1</v>
      </c>
      <c r="D174" s="22"/>
      <c r="E174" s="6">
        <v>9.1</v>
      </c>
      <c r="F174" s="23" t="s">
        <v>132</v>
      </c>
      <c r="G174" s="22"/>
      <c r="H174" s="22"/>
      <c r="I174" s="38"/>
      <c r="J174" s="55"/>
    </row>
    <row r="175" spans="2:10" ht="28.5" x14ac:dyDescent="0.25">
      <c r="B175" s="8">
        <v>49</v>
      </c>
      <c r="C175" s="14" t="s">
        <v>137</v>
      </c>
      <c r="D175" s="14"/>
      <c r="E175" s="9" t="s">
        <v>137</v>
      </c>
      <c r="F175" s="10" t="s">
        <v>138</v>
      </c>
      <c r="G175" s="9" t="s">
        <v>16</v>
      </c>
      <c r="H175" s="31">
        <v>1.8</v>
      </c>
      <c r="I175" s="31">
        <f>IF(($H$175/Rendimientos!I92)/2&lt;=1,1,IF(($H$175/Rendimientos!I92)/2&lt;=2,2,IF(($H$175/Rendimientos!I92)/2&lt;=3,3,IF(($H$175/Rendimientos!I92)/2&lt;=4,4,IF(($H$175/Rendimientos!I92)/2&lt;=5,5,"6")))))</f>
        <v>1</v>
      </c>
      <c r="J175" s="49">
        <f>IF(($H$175/Rendimientos!J92)/2&lt;=1,1,IF(($H$175/Rendimientos!J92)/2&lt;=2,2,IF(($H$175/Rendimientos!J92)/2&lt;=3,3,IF(($H$175/Rendimientos!J92)/2&lt;=4,4,IF(($H$175/Rendimientos!J92)/2&lt;=5,5,"6")))))</f>
        <v>1</v>
      </c>
    </row>
    <row r="176" spans="2:10" x14ac:dyDescent="0.25">
      <c r="B176" s="11"/>
      <c r="C176" s="15">
        <v>9.1999999999999993</v>
      </c>
      <c r="D176" s="15"/>
      <c r="E176" s="12">
        <v>9.1999999999999993</v>
      </c>
      <c r="F176" s="16" t="s">
        <v>139</v>
      </c>
      <c r="G176" s="15"/>
      <c r="H176" s="33"/>
      <c r="I176" s="33"/>
      <c r="J176" s="51"/>
    </row>
    <row r="177" spans="2:10" x14ac:dyDescent="0.25">
      <c r="B177" s="8">
        <v>50</v>
      </c>
      <c r="C177" s="14" t="s">
        <v>140</v>
      </c>
      <c r="D177" s="14"/>
      <c r="E177" s="9" t="s">
        <v>140</v>
      </c>
      <c r="F177" s="10" t="s">
        <v>141</v>
      </c>
      <c r="G177" s="9" t="s">
        <v>12</v>
      </c>
      <c r="H177" s="31">
        <v>4.01</v>
      </c>
      <c r="I177" s="31">
        <f>IF(($H$177/Rendimientos!I94)/2&lt;=1,1,IF(($H$177/Rendimientos!I94)/2&lt;=2,2,IF(($H$177/Rendimientos!I94)/2&lt;=3,3,IF(($H$177/Rendimientos!I94)/2&lt;=4,4,IF(($H$177/Rendimientos!I94)/2&lt;=5,5,"6")))))</f>
        <v>1</v>
      </c>
      <c r="J177" s="49">
        <f>IF(($H$177/Rendimientos!J94)/2&lt;=1,1,IF(($H$177/Rendimientos!J94)/2&lt;=2,2,IF(($H$177/Rendimientos!J94)/2&lt;=3,3,IF(($H$177/Rendimientos!J94)/2&lt;=4,4,IF(($H$177/Rendimientos!J94)/2&lt;=5,5,"6")))))</f>
        <v>1</v>
      </c>
    </row>
    <row r="178" spans="2:10" x14ac:dyDescent="0.25">
      <c r="B178" s="8">
        <v>51</v>
      </c>
      <c r="C178" s="14" t="s">
        <v>142</v>
      </c>
      <c r="D178" s="14"/>
      <c r="E178" s="9" t="s">
        <v>142</v>
      </c>
      <c r="F178" s="10" t="s">
        <v>143</v>
      </c>
      <c r="G178" s="9" t="s">
        <v>16</v>
      </c>
      <c r="H178" s="31">
        <v>1.2</v>
      </c>
      <c r="I178" s="31">
        <f>IF(($H$178/Rendimientos!I95)/2&lt;=1,1,IF(($H$178/Rendimientos!I95)/2&lt;=2,2,IF(($H$178/Rendimientos!I95)/2&lt;=3,3,IF(($H$178/Rendimientos!I95)/2&lt;=4,4,IF(($H$178/Rendimientos!I95)/2&lt;=5,5,"6")))))</f>
        <v>1</v>
      </c>
      <c r="J178" s="49">
        <f>IF(($H$178/Rendimientos!J95)/2&lt;=1,1,IF(($H$178/Rendimientos!J95)/2&lt;=2,2,IF(($H$178/Rendimientos!J95)/2&lt;=3,3,IF(($H$178/Rendimientos!J95)/2&lt;=4,4,IF(($H$178/Rendimientos!J95)/2&lt;=5,5,"6")))))</f>
        <v>1</v>
      </c>
    </row>
    <row r="179" spans="2:10" ht="15.75" thickBot="1" x14ac:dyDescent="0.3">
      <c r="B179" s="20" t="s">
        <v>48</v>
      </c>
      <c r="C179" s="21"/>
      <c r="D179" s="21"/>
      <c r="E179" s="21"/>
      <c r="F179" s="21"/>
      <c r="G179" s="29"/>
      <c r="H179" s="29"/>
      <c r="I179" s="37"/>
      <c r="J179" s="54"/>
    </row>
    <row r="180" spans="2:10" ht="15.75" thickBot="1" x14ac:dyDescent="0.3">
      <c r="B180" s="1"/>
      <c r="C180" s="2"/>
      <c r="D180" s="2"/>
      <c r="E180" s="3">
        <v>13</v>
      </c>
      <c r="F180" s="4" t="s">
        <v>159</v>
      </c>
      <c r="G180" s="2"/>
      <c r="H180" s="2"/>
      <c r="I180" s="35"/>
      <c r="J180" s="46"/>
    </row>
    <row r="181" spans="2:10" x14ac:dyDescent="0.25">
      <c r="B181" s="64"/>
      <c r="C181" s="22">
        <v>13.1</v>
      </c>
      <c r="D181" s="22"/>
      <c r="E181" s="6">
        <v>13.1</v>
      </c>
      <c r="F181" s="7" t="s">
        <v>159</v>
      </c>
      <c r="G181" s="65"/>
      <c r="H181" s="65"/>
      <c r="I181" s="66"/>
      <c r="J181" s="67"/>
    </row>
    <row r="182" spans="2:10" x14ac:dyDescent="0.25">
      <c r="B182" s="8">
        <v>57</v>
      </c>
      <c r="C182" s="14" t="s">
        <v>160</v>
      </c>
      <c r="D182" s="15"/>
      <c r="E182" s="14" t="s">
        <v>160</v>
      </c>
      <c r="F182" s="10" t="s">
        <v>161</v>
      </c>
      <c r="G182" s="9" t="s">
        <v>12</v>
      </c>
      <c r="H182" s="9">
        <v>4.16</v>
      </c>
      <c r="I182" s="31">
        <f>IF(($H$182/Rendimientos!I114)/2&lt;=1,1,IF(($H$182/Rendimientos!I114)/2&lt;=2,2,IF(($H$182/Rendimientos!I114)/2&lt;=3,3,IF(($H$182/Rendimientos!I114)/2&lt;=4,4,IF(($H$182/Rendimientos!I114)/2&lt;=5,5,"6")))))</f>
        <v>1</v>
      </c>
      <c r="J182" s="49">
        <f>IF(($H$182/Rendimientos!J114)/2&lt;=1,1,IF(($H$182/Rendimientos!J114)/2&lt;=2,2,IF(($H$182/Rendimientos!J114)/2&lt;=3,3,IF(($H$182/Rendimientos!J114)/2&lt;=4,4,IF(($H$182/Rendimientos!J114)/2&lt;=5,5,"6")))))</f>
        <v>1</v>
      </c>
    </row>
    <row r="183" spans="2:10" x14ac:dyDescent="0.25">
      <c r="B183" s="8">
        <v>58</v>
      </c>
      <c r="C183" s="14" t="s">
        <v>162</v>
      </c>
      <c r="D183" s="15"/>
      <c r="E183" s="14" t="s">
        <v>162</v>
      </c>
      <c r="F183" s="10" t="s">
        <v>163</v>
      </c>
      <c r="G183" s="9" t="s">
        <v>12</v>
      </c>
      <c r="H183" s="9">
        <v>4.16</v>
      </c>
      <c r="I183" s="31">
        <f>IF(($H$183/Rendimientos!I115)/2&lt;=1,1,IF(($H$183/Rendimientos!I115)/2&lt;=2,2,IF(($H$183/Rendimientos!I115)/2&lt;=3,3,IF(($H$183/Rendimientos!I115)/2&lt;=4,4,IF(($H$183/Rendimientos!I115)/2&lt;=5,5,"6")))))</f>
        <v>1</v>
      </c>
      <c r="J183" s="49">
        <f>IF(($H$183/Rendimientos!J115)/2&lt;=1,1,IF(($H$183/Rendimientos!J115)/2&lt;=2,2,IF(($H$183/Rendimientos!J115)/2&lt;=3,3,IF(($H$183/Rendimientos!J115)/2&lt;=4,4,IF(($H$183/Rendimientos!J115)/2&lt;=5,5,"6")))))</f>
        <v>1</v>
      </c>
    </row>
    <row r="184" spans="2:10" x14ac:dyDescent="0.25">
      <c r="B184" s="8">
        <v>67</v>
      </c>
      <c r="C184" s="14" t="s">
        <v>181</v>
      </c>
      <c r="D184" s="15"/>
      <c r="E184" s="14" t="s">
        <v>181</v>
      </c>
      <c r="F184" s="10" t="s">
        <v>182</v>
      </c>
      <c r="G184" s="9" t="s">
        <v>183</v>
      </c>
      <c r="H184" s="31">
        <v>2</v>
      </c>
      <c r="I184" s="31">
        <f>IF(($H$184/Rendimientos!I124)/2&lt;=1,1,IF(($H$184/Rendimientos!I124)/2&lt;=2,2,IF(($H$184/Rendimientos!I124)/2&lt;=3,3,IF(($H$184/Rendimientos!I124)/2&lt;=4,4,IF(($H$184/Rendimientos!I124)/2&lt;=5,5,"6")))))</f>
        <v>1</v>
      </c>
      <c r="J184" s="49">
        <f>IF(($H$184/Rendimientos!J124)/2&lt;=1,1,IF(($H$184/Rendimientos!J124)/2&lt;=2,2,IF(($H$184/Rendimientos!J124)/2&lt;=3,3,IF(($H$184/Rendimientos!J124)/2&lt;=4,4,IF(($H$184/Rendimientos!J124)/2&lt;=5,5,"6")))))</f>
        <v>1</v>
      </c>
    </row>
    <row r="185" spans="2:10" x14ac:dyDescent="0.25">
      <c r="B185" s="8">
        <v>68</v>
      </c>
      <c r="C185" s="14" t="s">
        <v>184</v>
      </c>
      <c r="D185" s="15"/>
      <c r="E185" s="14" t="s">
        <v>184</v>
      </c>
      <c r="F185" s="10" t="s">
        <v>185</v>
      </c>
      <c r="G185" s="9" t="s">
        <v>183</v>
      </c>
      <c r="H185" s="31">
        <v>2</v>
      </c>
      <c r="I185" s="31">
        <f>IF(($H$185/Rendimientos!I125)/2&lt;=1,1,IF(($H$185/Rendimientos!I125)/2&lt;=2,2,IF(($H$185/Rendimientos!I125)/2&lt;=3,3,IF(($H$185/Rendimientos!I125)/2&lt;=4,4,IF(($H$185/Rendimientos!I125)/2&lt;=5,5,"6")))))</f>
        <v>1</v>
      </c>
      <c r="J185" s="49">
        <f>IF(($H$185/Rendimientos!J125)/2&lt;=1,1,IF(($H$185/Rendimientos!J125)/2&lt;=2,2,IF(($H$185/Rendimientos!J125)/2&lt;=3,3,IF(($H$185/Rendimientos!J125)/2&lt;=4,4,IF(($H$185/Rendimientos!J125)/2&lt;=5,5,"6")))))</f>
        <v>1</v>
      </c>
    </row>
    <row r="186" spans="2:10" x14ac:dyDescent="0.25">
      <c r="B186" s="8">
        <v>70</v>
      </c>
      <c r="C186" s="14" t="s">
        <v>188</v>
      </c>
      <c r="D186" s="15"/>
      <c r="E186" s="14" t="s">
        <v>188</v>
      </c>
      <c r="F186" s="10" t="s">
        <v>189</v>
      </c>
      <c r="G186" s="9" t="s">
        <v>16</v>
      </c>
      <c r="H186" s="31">
        <v>9</v>
      </c>
      <c r="I186" s="31">
        <f>IF(($H$186/Rendimientos!I127)/2&lt;=1,1,IF(($H$186/Rendimientos!I127)/2&lt;=2,2,IF(($H$186/Rendimientos!I127)/2&lt;=3,3,IF(($H$186/Rendimientos!I127)/2&lt;=4,4,IF(($H$186/Rendimientos!I127)/2&lt;=5,5,"6")))))</f>
        <v>1</v>
      </c>
      <c r="J186" s="49">
        <f>IF(($H$186/Rendimientos!J127)/2&lt;=1,1,IF(($H$186/Rendimientos!J127)/2&lt;=2,2,IF(($H$186/Rendimientos!J127)/2&lt;=3,3,IF(($H$186/Rendimientos!J127)/2&lt;=4,4,IF(($H$186/Rendimientos!J127)/2&lt;=5,5,"6")))))</f>
        <v>1</v>
      </c>
    </row>
    <row r="187" spans="2:10" x14ac:dyDescent="0.25">
      <c r="B187" s="8">
        <v>73</v>
      </c>
      <c r="C187" s="14" t="s">
        <v>194</v>
      </c>
      <c r="D187" s="15"/>
      <c r="E187" s="14" t="s">
        <v>194</v>
      </c>
      <c r="F187" s="10" t="s">
        <v>195</v>
      </c>
      <c r="G187" s="9" t="s">
        <v>28</v>
      </c>
      <c r="H187" s="31">
        <v>0.24</v>
      </c>
      <c r="I187" s="31">
        <f>IF(($H$187/Rendimientos!I130)/2&lt;=1,1,IF(($H$187/Rendimientos!I130)/2&lt;=2,2,IF(($H$187/Rendimientos!I130)/2&lt;=3,3,IF(($H$187/Rendimientos!I130)/2&lt;=4,4,IF(($H$187/Rendimientos!I130)/2&lt;=5,5,"6")))))</f>
        <v>1</v>
      </c>
      <c r="J187" s="49">
        <f>IF(($H$187/Rendimientos!J130)/2&lt;=1,1,IF(($H$187/Rendimientos!J130)/2&lt;=2,2,IF(($H$187/Rendimientos!J130)/2&lt;=3,3,IF(($H$187/Rendimientos!J130)/2&lt;=4,4,IF(($H$187/Rendimientos!J130)/2&lt;=5,5,"6")))))</f>
        <v>1</v>
      </c>
    </row>
    <row r="188" spans="2:10" x14ac:dyDescent="0.25">
      <c r="B188" s="8">
        <v>80</v>
      </c>
      <c r="C188" s="14" t="s">
        <v>208</v>
      </c>
      <c r="D188" s="15"/>
      <c r="E188" s="14" t="s">
        <v>208</v>
      </c>
      <c r="F188" s="10" t="s">
        <v>209</v>
      </c>
      <c r="G188" s="9" t="s">
        <v>174</v>
      </c>
      <c r="H188" s="31">
        <v>0.2</v>
      </c>
      <c r="I188" s="31">
        <f>IF(($H$188/Rendimientos!I137)/2&lt;=1,1,IF(($H$188/Rendimientos!I137)/2&lt;=2,2,IF(($H$188/Rendimientos!I137)/2&lt;=3,3,IF(($H$188/Rendimientos!I137)/2&lt;=4,4,IF(($H$188/Rendimientos!I137)/2&lt;=5,5,"6")))))</f>
        <v>1</v>
      </c>
      <c r="J188" s="31">
        <f>IF(($H$188/Rendimientos!J137)/2&lt;=1,1,IF(($H$188/Rendimientos!J137)/2&lt;=2,2,IF(($H$188/Rendimientos!J137)/2&lt;=3,3,IF(($H$188/Rendimientos!J137)/2&lt;=4,4,IF(($H$188/Rendimientos!J137)/2&lt;=5,5,"6")))))</f>
        <v>1</v>
      </c>
    </row>
    <row r="189" spans="2:10" ht="15.75" thickBot="1" x14ac:dyDescent="0.3">
      <c r="B189" s="56">
        <v>81</v>
      </c>
      <c r="C189" s="57" t="s">
        <v>210</v>
      </c>
      <c r="D189" s="57"/>
      <c r="E189" s="57" t="s">
        <v>210</v>
      </c>
      <c r="F189" s="59" t="s">
        <v>211</v>
      </c>
      <c r="G189" s="60" t="s">
        <v>12</v>
      </c>
      <c r="H189" s="61">
        <v>75</v>
      </c>
      <c r="I189" s="61">
        <f>IF(($H$189/Rendimientos!I138)/2&lt;=1,1,IF(($H$189/Rendimientos!I138)/2&lt;=2,2,IF(($H$189/Rendimientos!I138)/2&lt;=3,3,IF(($H$189/Rendimientos!I138)/2&lt;=4,4,IF(($H$189/Rendimientos!I138)/2&lt;=5,5,"6")))))</f>
        <v>1</v>
      </c>
      <c r="J189" s="62">
        <f>IF(($H$189/Rendimientos!J138)/2&lt;=1,1,IF(($H$189/Rendimientos!J138)/2&lt;=2,2,IF(($H$189/Rendimientos!J138)/2&lt;=3,3,IF(($H$189/Rendimientos!J138)/2&lt;=4,4,IF(($H$189/Rendimientos!J138)/2&lt;=5,5,"6")))))</f>
        <v>5</v>
      </c>
    </row>
    <row r="193" spans="2:10" ht="15.75" thickBot="1" x14ac:dyDescent="0.3"/>
    <row r="194" spans="2:10" ht="30.75" customHeight="1" thickBot="1" x14ac:dyDescent="0.3">
      <c r="B194" s="133" t="s">
        <v>223</v>
      </c>
      <c r="C194" s="134"/>
      <c r="D194" s="134"/>
      <c r="E194" s="134"/>
      <c r="F194" s="134"/>
      <c r="G194" s="134"/>
      <c r="H194" s="134"/>
      <c r="I194" s="134"/>
      <c r="J194" s="135"/>
    </row>
    <row r="195" spans="2:10" ht="45.75" thickBot="1" x14ac:dyDescent="0.3">
      <c r="B195" s="43" t="s">
        <v>0</v>
      </c>
      <c r="C195" s="44" t="s">
        <v>1</v>
      </c>
      <c r="D195" s="129" t="s">
        <v>2</v>
      </c>
      <c r="E195" s="129"/>
      <c r="F195" s="44" t="s">
        <v>3</v>
      </c>
      <c r="G195" s="44" t="s">
        <v>4</v>
      </c>
      <c r="H195" s="44" t="s">
        <v>5</v>
      </c>
      <c r="I195" s="44" t="s">
        <v>235</v>
      </c>
      <c r="J195" s="45" t="s">
        <v>236</v>
      </c>
    </row>
    <row r="196" spans="2:10" ht="15.75" thickBot="1" x14ac:dyDescent="0.3">
      <c r="B196" s="40"/>
      <c r="C196" s="41"/>
      <c r="D196" s="42" t="s">
        <v>6</v>
      </c>
      <c r="E196" s="42" t="s">
        <v>7</v>
      </c>
      <c r="F196" s="40"/>
      <c r="G196" s="41"/>
      <c r="H196" s="41"/>
      <c r="I196" s="41"/>
      <c r="J196" s="47"/>
    </row>
    <row r="197" spans="2:10" ht="15.75" thickBot="1" x14ac:dyDescent="0.3">
      <c r="B197" s="1"/>
      <c r="C197" s="2"/>
      <c r="D197" s="2"/>
      <c r="E197" s="3">
        <v>1</v>
      </c>
      <c r="F197" s="4" t="s">
        <v>8</v>
      </c>
      <c r="G197" s="2"/>
      <c r="H197" s="2"/>
      <c r="I197" s="2"/>
      <c r="J197" s="39"/>
    </row>
    <row r="198" spans="2:10" x14ac:dyDescent="0.25">
      <c r="B198" s="5"/>
      <c r="C198" s="6">
        <v>1.1000000000000001</v>
      </c>
      <c r="D198" s="6"/>
      <c r="E198" s="6">
        <v>1.1000000000000001</v>
      </c>
      <c r="F198" s="7" t="s">
        <v>9</v>
      </c>
      <c r="G198" s="6"/>
      <c r="H198" s="6"/>
      <c r="I198" s="6"/>
      <c r="J198" s="48"/>
    </row>
    <row r="199" spans="2:10" x14ac:dyDescent="0.25">
      <c r="B199" s="8">
        <v>1</v>
      </c>
      <c r="C199" s="9" t="s">
        <v>10</v>
      </c>
      <c r="D199" s="9"/>
      <c r="E199" s="9" t="s">
        <v>10</v>
      </c>
      <c r="F199" s="10" t="s">
        <v>11</v>
      </c>
      <c r="G199" s="9" t="s">
        <v>12</v>
      </c>
      <c r="H199" s="31">
        <v>74</v>
      </c>
      <c r="I199" s="31">
        <f>IF(($H$199/Rendimientos!I11)/2&lt;=1,1,IF(($H$199/Rendimientos!I11)/2&lt;=2,2,IF(($H$199/Rendimientos!I11)/2&lt;=3,3,IF(($H$199/Rendimientos!I11)/2&lt;=4,4,IF(($H$199/Rendimientos!I11)/2&lt;=5,5,"6")))))</f>
        <v>1</v>
      </c>
      <c r="J199" s="49">
        <f>IF(($H$199/Rendimientos!J11)/2&lt;=1,1,IF(($H$199/Rendimientos!J11)/2&lt;=2,2,IF(($H$199/Rendimientos!J11)/2&lt;=3,3,IF(($H$199/Rendimientos!J11)/2&lt;=4,4,IF(($H$199/Rendimientos!J11)/2&lt;=5,5,"6")))))</f>
        <v>1</v>
      </c>
    </row>
    <row r="200" spans="2:10" x14ac:dyDescent="0.25">
      <c r="B200" s="11"/>
      <c r="C200" s="12">
        <v>1.2</v>
      </c>
      <c r="D200" s="12"/>
      <c r="E200" s="12">
        <v>1.2</v>
      </c>
      <c r="F200" s="13" t="s">
        <v>13</v>
      </c>
      <c r="G200" s="12"/>
      <c r="H200" s="12"/>
      <c r="I200" s="32"/>
      <c r="J200" s="50"/>
    </row>
    <row r="201" spans="2:10" x14ac:dyDescent="0.25">
      <c r="B201" s="8">
        <v>3</v>
      </c>
      <c r="C201" s="14" t="s">
        <v>17</v>
      </c>
      <c r="D201" s="14"/>
      <c r="E201" s="9" t="s">
        <v>17</v>
      </c>
      <c r="F201" s="10" t="s">
        <v>18</v>
      </c>
      <c r="G201" s="9" t="s">
        <v>12</v>
      </c>
      <c r="H201" s="72">
        <v>2.5</v>
      </c>
      <c r="I201" s="31">
        <f>IF(($H$201/Rendimientos!I14)/2&lt;=1,1,IF(($H$201/Rendimientos!I14)/2&lt;=2,2,IF(($H$201/Rendimientos!I14)/2&lt;=3,3,IF(($H$201/Rendimientos!I14)/2&lt;=4,4,IF(($H$201/Rendimientos!I14)/2&lt;=5,5,"6")))))</f>
        <v>1</v>
      </c>
      <c r="J201" s="49">
        <f>IF(($H$201/Rendimientos!J14)/2&lt;=1,1,IF(($H$201/Rendimientos!J14)/2&lt;=2,2,IF(($H$201/Rendimientos!J14)/2&lt;=3,3,IF(($H$201/Rendimientos!J14)/2&lt;=4,4,IF(($H$201/Rendimientos!J14)/2&lt;=5,5,"6")))))</f>
        <v>1</v>
      </c>
    </row>
    <row r="202" spans="2:10" x14ac:dyDescent="0.25">
      <c r="B202" s="11"/>
      <c r="C202" s="15">
        <v>1.3</v>
      </c>
      <c r="D202" s="15"/>
      <c r="E202" s="12">
        <v>1.3</v>
      </c>
      <c r="F202" s="16" t="s">
        <v>21</v>
      </c>
      <c r="G202" s="15"/>
      <c r="H202" s="15"/>
      <c r="I202" s="33"/>
      <c r="J202" s="51"/>
    </row>
    <row r="203" spans="2:10" ht="28.5" x14ac:dyDescent="0.25">
      <c r="B203" s="8">
        <v>7</v>
      </c>
      <c r="C203" s="14" t="s">
        <v>26</v>
      </c>
      <c r="D203" s="14"/>
      <c r="E203" s="9" t="s">
        <v>26</v>
      </c>
      <c r="F203" s="10" t="s">
        <v>27</v>
      </c>
      <c r="G203" s="9" t="s">
        <v>28</v>
      </c>
      <c r="H203" s="9">
        <v>4.5</v>
      </c>
      <c r="I203" s="31">
        <f>IF(($H$203/Rendimientos!I19)/2&lt;=1,1,IF(($H$203/Rendimientos!I19)/2&lt;=2,2,IF(($H$203/Rendimientos!I19)/2&lt;=3,3,IF(($H$203/Rendimientos!I19)/2&lt;=4,4,IF(($H$203/Rendimientos!I19)/2&lt;=5,5,"6")))))</f>
        <v>1</v>
      </c>
      <c r="J203" s="49">
        <f>IF(($H$203/Rendimientos!J19)/2&lt;=1,1,IF(($H$203/Rendimientos!J19)/2&lt;=2,2,IF(($H$203/Rendimientos!J19)/2&lt;=3,3,IF(($H$203/Rendimientos!J19)/2&lt;=4,4,IF(($H$203/Rendimientos!J19)/2&lt;=5,5,"6")))))+1</f>
        <v>2</v>
      </c>
    </row>
    <row r="204" spans="2:10" ht="42.75" x14ac:dyDescent="0.25">
      <c r="B204" s="8">
        <v>8</v>
      </c>
      <c r="C204" s="9" t="s">
        <v>29</v>
      </c>
      <c r="D204" s="9"/>
      <c r="E204" s="9" t="s">
        <v>29</v>
      </c>
      <c r="F204" s="10" t="s">
        <v>30</v>
      </c>
      <c r="G204" s="9" t="s">
        <v>31</v>
      </c>
      <c r="H204" s="31">
        <v>4</v>
      </c>
      <c r="I204" s="31">
        <f>IF(($H$204/Rendimientos!I20)/2&lt;=1,1,IF(($H$204/Rendimientos!I20)/2&lt;=2,2,IF(($H$204/Rendimientos!I20)/2&lt;=3,3,IF(($H$204/Rendimientos!I20)/2&lt;=4,4,IF(($H$204/Rendimientos!I20)/2&lt;=5,5,"6")))))</f>
        <v>1</v>
      </c>
      <c r="J204" s="49">
        <f>IF(($H$204/Rendimientos!J20)/2&lt;=1,1,IF(($H$204/Rendimientos!J20)/2&lt;=2,2,IF(($H$204/Rendimientos!J20)/2&lt;=3,3,IF(($H$204/Rendimientos!J20)/2&lt;=4,4,IF(($H$204/Rendimientos!J20)/2&lt;=5,5,"6")))))+1</f>
        <v>2</v>
      </c>
    </row>
    <row r="205" spans="2:10" x14ac:dyDescent="0.25">
      <c r="B205" s="11"/>
      <c r="C205" s="15">
        <v>1.4</v>
      </c>
      <c r="D205" s="15"/>
      <c r="E205" s="12">
        <v>1.4</v>
      </c>
      <c r="F205" s="16" t="s">
        <v>38</v>
      </c>
      <c r="G205" s="15"/>
      <c r="H205" s="15"/>
      <c r="I205" s="33"/>
      <c r="J205" s="51"/>
    </row>
    <row r="206" spans="2:10" x14ac:dyDescent="0.25">
      <c r="B206" s="8">
        <v>12</v>
      </c>
      <c r="C206" s="9" t="s">
        <v>39</v>
      </c>
      <c r="D206" s="9"/>
      <c r="E206" s="9" t="s">
        <v>39</v>
      </c>
      <c r="F206" s="10" t="s">
        <v>40</v>
      </c>
      <c r="G206" s="9" t="s">
        <v>28</v>
      </c>
      <c r="H206" s="9">
        <v>69.12</v>
      </c>
      <c r="I206" s="73">
        <f>IF(($H$206/Rendimientos!J25)/2&lt;=1,1,IF(($H$206/Rendimientos!J25)/2&lt;=2,2,IF(($H$206/Rendimientos!J25)/2&lt;=3,3,IF(($H$206/Rendimientos!J25)/2&lt;=4,4,IF(($H$206/Rendimientos!J25)/2&lt;=5,5,"6")))))</f>
        <v>4</v>
      </c>
      <c r="J206" s="79">
        <f>IF(($H$206/Rendimientos!I25)/2&lt;=1,1,IF(($H$206/Rendimientos!I25)/2&lt;=2,2,IF(($H$206/Rendimientos!I25)/2&lt;=3,3,IF(($H$206/Rendimientos!I25)/2&lt;=4,4,IF(($H$206/Rendimientos!I25)/2&lt;=5,5,6)))))</f>
        <v>6</v>
      </c>
    </row>
    <row r="207" spans="2:10" x14ac:dyDescent="0.25">
      <c r="B207" s="11"/>
      <c r="C207" s="15">
        <v>1.5</v>
      </c>
      <c r="D207" s="15"/>
      <c r="E207" s="12">
        <v>1.5</v>
      </c>
      <c r="F207" s="16" t="s">
        <v>41</v>
      </c>
      <c r="G207" s="15"/>
      <c r="H207" s="15"/>
      <c r="I207" s="33"/>
      <c r="J207" s="51"/>
    </row>
    <row r="208" spans="2:10" x14ac:dyDescent="0.25">
      <c r="B208" s="8">
        <v>14</v>
      </c>
      <c r="C208" s="14" t="s">
        <v>44</v>
      </c>
      <c r="D208" s="14"/>
      <c r="E208" s="9" t="s">
        <v>44</v>
      </c>
      <c r="F208" s="10" t="s">
        <v>45</v>
      </c>
      <c r="G208" s="9" t="s">
        <v>28</v>
      </c>
      <c r="H208" s="9">
        <v>69.09</v>
      </c>
      <c r="I208" s="31">
        <f>IF(($H$208/Rendimientos!I28)/2&lt;=1,1,IF(($H$208/Rendimientos!I28)/2&lt;=2,2,IF(($H$208/Rendimientos!I28)/2&lt;=3,3,IF(($H$208/Rendimientos!I28)/2&lt;=4,4,IF(($H$208/Rendimientos!I28)/2&lt;=5,5,"6")))))</f>
        <v>3</v>
      </c>
      <c r="J208" s="49">
        <f>IF(($H$208/Rendimientos!J28)/2&lt;=1,1,IF(($H$208/Rendimientos!J28)/2&lt;=2,2,IF(($H$208/Rendimientos!J28)/2&lt;=3,3,IF(($H$208/Rendimientos!J28)/2&lt;=4,4,IF(($H$208/Rendimientos!J28)/2&lt;=5,5,"6")))))+1</f>
        <v>4</v>
      </c>
    </row>
    <row r="209" spans="2:10" ht="15.75" thickBot="1" x14ac:dyDescent="0.3">
      <c r="B209" s="17" t="s">
        <v>48</v>
      </c>
      <c r="C209" s="18"/>
      <c r="D209" s="18"/>
      <c r="E209" s="18"/>
      <c r="F209" s="18"/>
      <c r="G209" s="28"/>
      <c r="H209" s="28"/>
      <c r="I209" s="34"/>
      <c r="J209" s="52"/>
    </row>
    <row r="210" spans="2:10" ht="15.75" thickBot="1" x14ac:dyDescent="0.3">
      <c r="B210" s="1"/>
      <c r="C210" s="19"/>
      <c r="D210" s="19"/>
      <c r="E210" s="3">
        <v>2</v>
      </c>
      <c r="F210" s="4" t="s">
        <v>49</v>
      </c>
      <c r="G210" s="2"/>
      <c r="H210" s="2"/>
      <c r="I210" s="35"/>
      <c r="J210" s="46"/>
    </row>
    <row r="211" spans="2:10" x14ac:dyDescent="0.25">
      <c r="B211" s="5"/>
      <c r="C211" s="6">
        <v>2.1</v>
      </c>
      <c r="D211" s="6"/>
      <c r="E211" s="6">
        <v>2.1</v>
      </c>
      <c r="F211" s="7" t="s">
        <v>50</v>
      </c>
      <c r="G211" s="6"/>
      <c r="H211" s="6"/>
      <c r="I211" s="36"/>
      <c r="J211" s="53"/>
    </row>
    <row r="212" spans="2:10" x14ac:dyDescent="0.25">
      <c r="B212" s="8">
        <v>17</v>
      </c>
      <c r="C212" s="14" t="s">
        <v>53</v>
      </c>
      <c r="D212" s="14"/>
      <c r="E212" s="9" t="s">
        <v>53</v>
      </c>
      <c r="F212" s="10" t="s">
        <v>54</v>
      </c>
      <c r="G212" s="9" t="s">
        <v>28</v>
      </c>
      <c r="H212" s="9">
        <v>5.0599999999999996</v>
      </c>
      <c r="I212" s="73">
        <f>IF(($H$212/Rendimientos!J34)/2&lt;=1,1,IF(($H$212/Rendimientos!J34)/2&lt;=2,2,IF(($H$212/Rendimientos!J34)/2&lt;=3,3,IF(($H$212/Rendimientos!J34)/2&lt;=4,4,IF(($H$212/Rendimientos!J34)/2&lt;=5,5,"6")))))</f>
        <v>1</v>
      </c>
      <c r="J212" s="79">
        <f>IF(($H$212/Rendimientos!I34)/2&lt;=1,1,IF(($H$212/Rendimientos!I34)/2&lt;=2,2,IF(($H$212/Rendimientos!I34)/2&lt;=3,3,IF(($H$212/Rendimientos!I34)/2&lt;=4,4,IF(($H$212/Rendimientos!I34)/2&lt;=5,5,"6")))))</f>
        <v>2</v>
      </c>
    </row>
    <row r="213" spans="2:10" x14ac:dyDescent="0.25">
      <c r="B213" s="8">
        <v>19</v>
      </c>
      <c r="C213" s="14" t="s">
        <v>57</v>
      </c>
      <c r="D213" s="14"/>
      <c r="E213" s="9" t="s">
        <v>57</v>
      </c>
      <c r="F213" s="10" t="s">
        <v>58</v>
      </c>
      <c r="G213" s="9" t="s">
        <v>28</v>
      </c>
      <c r="H213" s="9">
        <v>0.28000000000000003</v>
      </c>
      <c r="I213" s="73">
        <f>IF(($H$213/Rendimientos!I36)/2&lt;=1,1,IF(($H$213/Rendimientos!I36)/2&lt;=2,2,IF(($H$213/Rendimientos!I36)/2&lt;=3,3,IF(($H$213/Rendimientos!I36)/2&lt;=4,4,IF(($H$213/Rendimientos!I36)/2&lt;=5,5,"6")))))</f>
        <v>1</v>
      </c>
      <c r="J213" s="79">
        <f>IF(($H$213/Rendimientos!J36)/2&lt;=1,1,IF(($H$213/Rendimientos!J36)/2&lt;=2,2,IF(($H$213/Rendimientos!J36)/2&lt;=3,3,IF(($H$213/Rendimientos!J36)/2&lt;=4,4,IF(($H$213/Rendimientos!J36)/2&lt;=5,5,"6")))))</f>
        <v>1</v>
      </c>
    </row>
    <row r="214" spans="2:10" x14ac:dyDescent="0.25">
      <c r="B214" s="8">
        <v>20</v>
      </c>
      <c r="C214" s="14" t="s">
        <v>59</v>
      </c>
      <c r="D214" s="14"/>
      <c r="E214" s="9" t="s">
        <v>59</v>
      </c>
      <c r="F214" s="10" t="s">
        <v>60</v>
      </c>
      <c r="G214" s="9" t="s">
        <v>28</v>
      </c>
      <c r="H214" s="9">
        <v>1.23</v>
      </c>
      <c r="I214" s="73">
        <f>IF(($H$214/Rendimientos!I37)/2&lt;=1,1,IF(($H$214/Rendimientos!I37)/2&lt;=2,2,IF(($H$214/Rendimientos!I37)/2&lt;=3,3,IF(($H$214/Rendimientos!I37)/2&lt;=4,4,IF(($H$214/Rendimientos!I37)/2&lt;=5,5,"6")))))</f>
        <v>1</v>
      </c>
      <c r="J214" s="79">
        <f>IF(($H$214/Rendimientos!J37)/2&lt;=1,1,IF(($H$214/Rendimientos!J37)/2&lt;=2,2,IF(($H$214/Rendimientos!J37)/2&lt;=3,3,IF(($H$214/Rendimientos!J37)/2&lt;=4,4,IF(($H$214/Rendimientos!J37)/2&lt;=5,5,"6")))))</f>
        <v>1</v>
      </c>
    </row>
    <row r="215" spans="2:10" ht="15.75" thickBot="1" x14ac:dyDescent="0.3">
      <c r="B215" s="20" t="s">
        <v>48</v>
      </c>
      <c r="C215" s="21"/>
      <c r="D215" s="21"/>
      <c r="E215" s="21"/>
      <c r="F215" s="21"/>
      <c r="G215" s="29"/>
      <c r="H215" s="29"/>
      <c r="I215" s="37"/>
      <c r="J215" s="54"/>
    </row>
    <row r="216" spans="2:10" ht="15.75" thickBot="1" x14ac:dyDescent="0.3">
      <c r="B216" s="1"/>
      <c r="C216" s="19"/>
      <c r="D216" s="19"/>
      <c r="E216" s="3">
        <v>3</v>
      </c>
      <c r="F216" s="4" t="s">
        <v>70</v>
      </c>
      <c r="G216" s="2"/>
      <c r="H216" s="2"/>
      <c r="I216" s="35"/>
      <c r="J216" s="46"/>
    </row>
    <row r="217" spans="2:10" x14ac:dyDescent="0.25">
      <c r="B217" s="5"/>
      <c r="C217" s="6">
        <v>3.1</v>
      </c>
      <c r="D217" s="6"/>
      <c r="E217" s="6">
        <v>3.1</v>
      </c>
      <c r="F217" s="7" t="s">
        <v>71</v>
      </c>
      <c r="G217" s="6"/>
      <c r="H217" s="6"/>
      <c r="I217" s="36"/>
      <c r="J217" s="53"/>
    </row>
    <row r="218" spans="2:10" x14ac:dyDescent="0.25">
      <c r="B218" s="8">
        <v>25</v>
      </c>
      <c r="C218" s="14" t="s">
        <v>75</v>
      </c>
      <c r="D218" s="14"/>
      <c r="E218" s="9" t="s">
        <v>75</v>
      </c>
      <c r="F218" s="10" t="s">
        <v>76</v>
      </c>
      <c r="G218" s="9" t="s">
        <v>74</v>
      </c>
      <c r="H218" s="9">
        <v>178.49</v>
      </c>
      <c r="I218" s="31">
        <f>IF(($H$218/Rendimientos!I48)/2&lt;=1,1,IF(($H$218/Rendimientos!I48)/2&lt;=2,2,IF(($H$218/Rendimientos!I48)/2&lt;=3,3,IF(($H$218/Rendimientos!I48)/2&lt;=4,4,IF(($H$218/Rendimientos!I48)/2&lt;=5,5,"6")))))</f>
        <v>1</v>
      </c>
      <c r="J218" s="49">
        <f>IF(($H$218/Rendimientos!J48)/2&lt;=1,1,IF(($H$218/Rendimientos!J48)/2&lt;=2,2,IF(($H$218/Rendimientos!J48)/2&lt;=3,3,IF(($H$218/Rendimientos!J48)/2&lt;=4,4,IF(($H$218/Rendimientos!J48)/2&lt;=5,5,"6")))))</f>
        <v>1</v>
      </c>
    </row>
    <row r="219" spans="2:10" ht="15.75" thickBot="1" x14ac:dyDescent="0.3">
      <c r="B219" s="20" t="s">
        <v>48</v>
      </c>
      <c r="C219" s="21"/>
      <c r="D219" s="21"/>
      <c r="E219" s="21"/>
      <c r="F219" s="21"/>
      <c r="G219" s="29"/>
      <c r="H219" s="29"/>
      <c r="I219" s="37"/>
      <c r="J219" s="54"/>
    </row>
    <row r="220" spans="2:10" ht="15.75" thickBot="1" x14ac:dyDescent="0.3">
      <c r="B220" s="1"/>
      <c r="C220" s="19"/>
      <c r="D220" s="19"/>
      <c r="E220" s="3">
        <v>7</v>
      </c>
      <c r="F220" s="4" t="s">
        <v>115</v>
      </c>
      <c r="G220" s="2"/>
      <c r="H220" s="2"/>
      <c r="I220" s="35"/>
      <c r="J220" s="46"/>
    </row>
    <row r="221" spans="2:10" x14ac:dyDescent="0.25">
      <c r="B221" s="5"/>
      <c r="C221" s="22">
        <v>7.1</v>
      </c>
      <c r="D221" s="22"/>
      <c r="E221" s="6">
        <v>7.1</v>
      </c>
      <c r="F221" s="23" t="s">
        <v>116</v>
      </c>
      <c r="G221" s="22"/>
      <c r="H221" s="22"/>
      <c r="I221" s="38"/>
      <c r="J221" s="55"/>
    </row>
    <row r="222" spans="2:10" ht="28.5" x14ac:dyDescent="0.25">
      <c r="B222" s="8">
        <v>41</v>
      </c>
      <c r="C222" s="14" t="s">
        <v>117</v>
      </c>
      <c r="D222" s="14"/>
      <c r="E222" s="9" t="s">
        <v>117</v>
      </c>
      <c r="F222" s="10" t="s">
        <v>118</v>
      </c>
      <c r="G222" s="9" t="s">
        <v>16</v>
      </c>
      <c r="H222" s="9">
        <v>23.83</v>
      </c>
      <c r="I222" s="31">
        <f>IF(($H$222/Rendimientos!I78)/2&lt;=1,1,IF(($H$222/Rendimientos!I78)/2&lt;=2,2,IF(($H$222/Rendimientos!I78)/2&lt;=3,3,IF(($H$222/Rendimientos!I78)/2&lt;=4,4,IF(($H$222/Rendimientos!I78)/2&lt;=5,5,"6")))))</f>
        <v>1</v>
      </c>
      <c r="J222" s="49">
        <f>IF(($H$222/Rendimientos!J78)/2&lt;=1,1,IF(($H$222/Rendimientos!J78)/2&lt;=2,2,IF(($H$222/Rendimientos!J78)/2&lt;=3,3,IF(($H$222/Rendimientos!J78)/2&lt;=4,4,IF(($H$222/Rendimientos!J78)/2&lt;=5,5,"6")))))</f>
        <v>1</v>
      </c>
    </row>
    <row r="223" spans="2:10" ht="15.75" thickBot="1" x14ac:dyDescent="0.3">
      <c r="B223" s="20" t="s">
        <v>48</v>
      </c>
      <c r="C223" s="21"/>
      <c r="D223" s="21"/>
      <c r="E223" s="21"/>
      <c r="F223" s="21"/>
      <c r="G223" s="29"/>
      <c r="H223" s="29"/>
      <c r="I223" s="37"/>
      <c r="J223" s="54"/>
    </row>
    <row r="224" spans="2:10" ht="15.75" thickBot="1" x14ac:dyDescent="0.3">
      <c r="B224" s="1"/>
      <c r="C224" s="19"/>
      <c r="D224" s="19"/>
      <c r="E224" s="3">
        <v>8</v>
      </c>
      <c r="F224" s="4" t="s">
        <v>123</v>
      </c>
      <c r="G224" s="2"/>
      <c r="H224" s="2"/>
      <c r="I224" s="35"/>
      <c r="J224" s="46"/>
    </row>
    <row r="225" spans="2:10" x14ac:dyDescent="0.25">
      <c r="B225" s="5"/>
      <c r="C225" s="22">
        <v>8.1</v>
      </c>
      <c r="D225" s="22"/>
      <c r="E225" s="6">
        <v>8.1</v>
      </c>
      <c r="F225" s="23" t="s">
        <v>124</v>
      </c>
      <c r="G225" s="22"/>
      <c r="H225" s="22"/>
      <c r="I225" s="38"/>
      <c r="J225" s="55"/>
    </row>
    <row r="226" spans="2:10" x14ac:dyDescent="0.25">
      <c r="B226" s="8">
        <v>44</v>
      </c>
      <c r="C226" s="14" t="s">
        <v>125</v>
      </c>
      <c r="D226" s="14"/>
      <c r="E226" s="9" t="s">
        <v>125</v>
      </c>
      <c r="F226" s="10" t="s">
        <v>126</v>
      </c>
      <c r="G226" s="9" t="s">
        <v>31</v>
      </c>
      <c r="H226" s="31">
        <v>1</v>
      </c>
      <c r="I226" s="31">
        <f>IF(($H$226/Rendimientos!I84)/2&lt;=1,1,IF(($H$226/Rendimientos!I84)/2&lt;=2,2,IF(($H$226/Rendimientos!I84)/2&lt;=3,3,IF(($H$226/Rendimientos!I84)/2&lt;=4,4,IF(($H$226/Rendimientos!I84)/2&lt;=5,5,"6")))))</f>
        <v>1</v>
      </c>
      <c r="J226" s="49">
        <f>IF(($H$226/Rendimientos!J84)/2&lt;=1,1,IF(($H$226/Rendimientos!J84)/2&lt;=2,2,IF(($H$226/Rendimientos!J84)/2&lt;=3,3,IF(($H$226/Rendimientos!J84)/2&lt;=4,4,IF(($H$226/Rendimientos!J84)/2&lt;=5,5,"6")))))</f>
        <v>1</v>
      </c>
    </row>
    <row r="227" spans="2:10" ht="15.75" thickBot="1" x14ac:dyDescent="0.3">
      <c r="B227" s="20" t="s">
        <v>48</v>
      </c>
      <c r="C227" s="21"/>
      <c r="D227" s="21"/>
      <c r="E227" s="21"/>
      <c r="F227" s="21"/>
      <c r="G227" s="29"/>
      <c r="H227" s="29"/>
      <c r="I227" s="37"/>
      <c r="J227" s="54"/>
    </row>
    <row r="228" spans="2:10" ht="15.75" thickBot="1" x14ac:dyDescent="0.3">
      <c r="B228" s="1"/>
      <c r="C228" s="2"/>
      <c r="D228" s="2"/>
      <c r="E228" s="3">
        <v>13</v>
      </c>
      <c r="F228" s="4" t="s">
        <v>159</v>
      </c>
      <c r="G228" s="2"/>
      <c r="H228" s="2"/>
      <c r="I228" s="35"/>
      <c r="J228" s="46"/>
    </row>
    <row r="229" spans="2:10" x14ac:dyDescent="0.25">
      <c r="B229" s="64"/>
      <c r="C229" s="22">
        <v>13.1</v>
      </c>
      <c r="D229" s="22"/>
      <c r="E229" s="6">
        <v>13.1</v>
      </c>
      <c r="F229" s="7" t="s">
        <v>159</v>
      </c>
      <c r="G229" s="65"/>
      <c r="H229" s="65"/>
      <c r="I229" s="66"/>
      <c r="J229" s="67"/>
    </row>
    <row r="230" spans="2:10" x14ac:dyDescent="0.25">
      <c r="B230" s="8">
        <v>69</v>
      </c>
      <c r="C230" s="14" t="s">
        <v>186</v>
      </c>
      <c r="D230" s="15"/>
      <c r="E230" s="14" t="s">
        <v>186</v>
      </c>
      <c r="F230" s="10" t="s">
        <v>187</v>
      </c>
      <c r="G230" s="9" t="s">
        <v>183</v>
      </c>
      <c r="H230" s="31">
        <v>3</v>
      </c>
      <c r="I230" s="31">
        <f>IF(($H$230/Rendimientos!I126)/2&lt;=1,1,IF(($H$230/Rendimientos!I126)/2&lt;=2,2,IF(($H$230/Rendimientos!I126)/2&lt;=3,3,IF(($H$230/Rendimientos!I126)/2&lt;=4,4,IF(($H$230/Rendimientos!I126)/2&lt;=5,5,"6")))))</f>
        <v>1</v>
      </c>
      <c r="J230" s="49">
        <f>IF(($H$230/Rendimientos!J126)/2&lt;=1,1,IF(($H$230/Rendimientos!J126)/2&lt;=2,2,IF(($H$230/Rendimientos!J126)/2&lt;=3,3,IF(($H$230/Rendimientos!J126)/2&lt;=4,4,IF(($H$230/Rendimientos!J126)/2&lt;=5,5,"6")))))+1</f>
        <v>2</v>
      </c>
    </row>
    <row r="231" spans="2:10" x14ac:dyDescent="0.25">
      <c r="B231" s="8">
        <v>71</v>
      </c>
      <c r="C231" s="14" t="s">
        <v>190</v>
      </c>
      <c r="D231" s="15"/>
      <c r="E231" s="14" t="s">
        <v>190</v>
      </c>
      <c r="F231" s="10" t="s">
        <v>191</v>
      </c>
      <c r="G231" s="9" t="s">
        <v>31</v>
      </c>
      <c r="H231" s="31">
        <v>1</v>
      </c>
      <c r="I231" s="31">
        <f>IF(($H$231/Rendimientos!I128)/2&lt;=1,1,IF(($H$231/Rendimientos!I128)/2&lt;=2,2,IF(($H$231/Rendimientos!I128)/2&lt;=3,3,IF(($H$231/Rendimientos!I128)/2&lt;=4,4,IF(($H$231/Rendimientos!I128)/2&lt;=5,5,"6")))))</f>
        <v>1</v>
      </c>
      <c r="J231" s="49">
        <f>IF(($H$231/Rendimientos!J128)/2&lt;=1,1,IF(($H$231/Rendimientos!J128)/2&lt;=2,2,IF(($H$231/Rendimientos!J128)/2&lt;=3,3,IF(($H$231/Rendimientos!J128)/2&lt;=4,4,IF(($H$231/Rendimientos!J128)/2&lt;=5,5,"6")))))+1</f>
        <v>2</v>
      </c>
    </row>
    <row r="232" spans="2:10" x14ac:dyDescent="0.25">
      <c r="B232" s="8">
        <v>72</v>
      </c>
      <c r="C232" s="14" t="s">
        <v>192</v>
      </c>
      <c r="D232" s="15"/>
      <c r="E232" s="14" t="s">
        <v>192</v>
      </c>
      <c r="F232" s="10" t="s">
        <v>193</v>
      </c>
      <c r="G232" s="9" t="s">
        <v>31</v>
      </c>
      <c r="H232" s="31">
        <v>2</v>
      </c>
      <c r="I232" s="31">
        <f>IF(($H$232/Rendimientos!I129)/2&lt;=1,1,IF(($H$232/Rendimientos!I129)/2&lt;=2,2,IF(($H$232/Rendimientos!I129)/2&lt;=3,3,IF(($H$232/Rendimientos!I129)/2&lt;=4,4,IF(($H$232/Rendimientos!I129)/2&lt;=5,5,"6")))))</f>
        <v>1</v>
      </c>
      <c r="J232" s="49">
        <f>IF(($H$232/Rendimientos!J129)/2&lt;=1,1,IF(($H$232/Rendimientos!J129)/2&lt;=2,2,IF(($H$232/Rendimientos!J129)/2&lt;=3,3,IF(($H$232/Rendimientos!J129)/2&lt;=4,4,IF(($H$232/Rendimientos!J129)/2&lt;=5,5,"6")))))+1</f>
        <v>2</v>
      </c>
    </row>
    <row r="233" spans="2:10" ht="15.75" thickBot="1" x14ac:dyDescent="0.3">
      <c r="B233" s="56">
        <v>81</v>
      </c>
      <c r="C233" s="57" t="s">
        <v>210</v>
      </c>
      <c r="D233" s="57"/>
      <c r="E233" s="57" t="s">
        <v>210</v>
      </c>
      <c r="F233" s="59" t="s">
        <v>211</v>
      </c>
      <c r="G233" s="60" t="s">
        <v>12</v>
      </c>
      <c r="H233" s="61">
        <v>74</v>
      </c>
      <c r="I233" s="61">
        <f>IF(($H$233/Rendimientos!I138)/2&lt;=1,1,IF(($H$233/Rendimientos!I138)/2&lt;=2,2,IF(($H$233/Rendimientos!I138)/2&lt;=3,3,IF(($H$233/Rendimientos!I138)/2&lt;=4,4,IF(($H$233/Rendimientos!I138)/2&lt;=5,5,"6")))))</f>
        <v>1</v>
      </c>
      <c r="J233" s="62">
        <f>IF(($H$233/Rendimientos!J138)/2&lt;=1,1,IF(($H$233/Rendimientos!J138)/2&lt;=2,2,IF(($H$233/Rendimientos!J138)/2&lt;=3,3,IF(($H$233/Rendimientos!J138)/2&lt;=4,4,IF(($H$233/Rendimientos!J138)/2&lt;=5,5,"6")))))</f>
        <v>5</v>
      </c>
    </row>
    <row r="237" spans="2:10" ht="15.75" thickBot="1" x14ac:dyDescent="0.3"/>
    <row r="238" spans="2:10" ht="29.25" customHeight="1" thickBot="1" x14ac:dyDescent="0.3">
      <c r="B238" s="133" t="s">
        <v>224</v>
      </c>
      <c r="C238" s="134"/>
      <c r="D238" s="134"/>
      <c r="E238" s="134"/>
      <c r="F238" s="134"/>
      <c r="G238" s="134"/>
      <c r="H238" s="134"/>
      <c r="I238" s="134"/>
      <c r="J238" s="135"/>
    </row>
    <row r="239" spans="2:10" ht="45.75" thickBot="1" x14ac:dyDescent="0.3">
      <c r="B239" s="43" t="s">
        <v>0</v>
      </c>
      <c r="C239" s="44" t="s">
        <v>1</v>
      </c>
      <c r="D239" s="129" t="s">
        <v>2</v>
      </c>
      <c r="E239" s="129"/>
      <c r="F239" s="44" t="s">
        <v>3</v>
      </c>
      <c r="G239" s="44" t="s">
        <v>4</v>
      </c>
      <c r="H239" s="44" t="s">
        <v>5</v>
      </c>
      <c r="I239" s="44" t="s">
        <v>235</v>
      </c>
      <c r="J239" s="45" t="s">
        <v>236</v>
      </c>
    </row>
    <row r="240" spans="2:10" ht="15.75" thickBot="1" x14ac:dyDescent="0.3">
      <c r="B240" s="40"/>
      <c r="C240" s="41"/>
      <c r="D240" s="42" t="s">
        <v>6</v>
      </c>
      <c r="E240" s="42" t="s">
        <v>7</v>
      </c>
      <c r="F240" s="40"/>
      <c r="G240" s="41"/>
      <c r="H240" s="41"/>
      <c r="I240" s="41"/>
      <c r="J240" s="47"/>
    </row>
    <row r="241" spans="2:10" ht="15.75" thickBot="1" x14ac:dyDescent="0.3">
      <c r="B241" s="1"/>
      <c r="C241" s="2"/>
      <c r="D241" s="2"/>
      <c r="E241" s="3">
        <v>1</v>
      </c>
      <c r="F241" s="4" t="s">
        <v>8</v>
      </c>
      <c r="G241" s="2"/>
      <c r="H241" s="2"/>
      <c r="I241" s="2"/>
      <c r="J241" s="39"/>
    </row>
    <row r="242" spans="2:10" x14ac:dyDescent="0.25">
      <c r="B242" s="5"/>
      <c r="C242" s="6">
        <v>1.1000000000000001</v>
      </c>
      <c r="D242" s="6"/>
      <c r="E242" s="6">
        <v>1.1000000000000001</v>
      </c>
      <c r="F242" s="7" t="s">
        <v>9</v>
      </c>
      <c r="G242" s="6"/>
      <c r="H242" s="6"/>
      <c r="I242" s="6"/>
      <c r="J242" s="48"/>
    </row>
    <row r="243" spans="2:10" x14ac:dyDescent="0.25">
      <c r="B243" s="8">
        <v>1</v>
      </c>
      <c r="C243" s="9" t="s">
        <v>10</v>
      </c>
      <c r="D243" s="9"/>
      <c r="E243" s="9" t="s">
        <v>10</v>
      </c>
      <c r="F243" s="10" t="s">
        <v>11</v>
      </c>
      <c r="G243" s="9" t="s">
        <v>12</v>
      </c>
      <c r="H243" s="31">
        <v>57</v>
      </c>
      <c r="I243" s="31">
        <f>IF(($H$243/Rendimientos!I11)/2&lt;=1,1,IF(($H$243/Rendimientos!I11)/2&lt;=2,2,IF(($H$243/Rendimientos!I11)/2&lt;=3,3,IF(($H$243/Rendimientos!I11)/2&lt;=4,4,IF(($H$243/Rendimientos!I11)/2&lt;=5,5,"6")))))</f>
        <v>1</v>
      </c>
      <c r="J243" s="49">
        <f>IF(($H$243/Rendimientos!J11)/2&lt;=1,1,IF(($H$243/Rendimientos!J11)/2&lt;=2,2,IF(($H$243/Rendimientos!J11)/2&lt;=3,3,IF(($H$243/Rendimientos!J11)/2&lt;=4,4,IF(($H$243/Rendimientos!J11)/2&lt;=5,5,"6")))))</f>
        <v>1</v>
      </c>
    </row>
    <row r="244" spans="2:10" x14ac:dyDescent="0.25">
      <c r="B244" s="11"/>
      <c r="C244" s="15">
        <v>1.3</v>
      </c>
      <c r="D244" s="15"/>
      <c r="E244" s="12">
        <v>1.3</v>
      </c>
      <c r="F244" s="16" t="s">
        <v>21</v>
      </c>
      <c r="G244" s="15"/>
      <c r="H244" s="15"/>
      <c r="I244" s="33"/>
      <c r="J244" s="51"/>
    </row>
    <row r="245" spans="2:10" ht="28.5" x14ac:dyDescent="0.25">
      <c r="B245" s="8">
        <v>7</v>
      </c>
      <c r="C245" s="14" t="s">
        <v>26</v>
      </c>
      <c r="D245" s="14"/>
      <c r="E245" s="9" t="s">
        <v>26</v>
      </c>
      <c r="F245" s="10" t="s">
        <v>27</v>
      </c>
      <c r="G245" s="9" t="s">
        <v>28</v>
      </c>
      <c r="H245" s="9">
        <v>3.56</v>
      </c>
      <c r="I245" s="31">
        <f>IF(($H$245/Rendimientos!I19)/2&lt;=1,1,IF(($H$245/Rendimientos!I19)/2&lt;=2,2,IF(($H$245/Rendimientos!I19)/2&lt;=3,3,IF(($H$245/Rendimientos!I19)/2&lt;=4,4,IF(($H$245/Rendimientos!I19)/2&lt;=5,5,"6")))))</f>
        <v>1</v>
      </c>
      <c r="J245" s="49">
        <f>IF(($H$245/Rendimientos!J19)/2&lt;=1,1,IF(($H$245/Rendimientos!J19)/2&lt;=2,2,IF(($H$245/Rendimientos!J19)/2&lt;=3,3,IF(($H$245/Rendimientos!J19)/2&lt;=4,4,IF(($H$245/Rendimientos!J19)/2&lt;=5,5,"6")))))+1</f>
        <v>2</v>
      </c>
    </row>
    <row r="246" spans="2:10" x14ac:dyDescent="0.25">
      <c r="B246" s="11"/>
      <c r="C246" s="15">
        <v>1.4</v>
      </c>
      <c r="D246" s="15"/>
      <c r="E246" s="12">
        <v>1.4</v>
      </c>
      <c r="F246" s="16" t="s">
        <v>38</v>
      </c>
      <c r="G246" s="15"/>
      <c r="H246" s="15"/>
      <c r="I246" s="33"/>
      <c r="J246" s="51"/>
    </row>
    <row r="247" spans="2:10" x14ac:dyDescent="0.25">
      <c r="B247" s="8">
        <v>12</v>
      </c>
      <c r="C247" s="9" t="s">
        <v>39</v>
      </c>
      <c r="D247" s="9"/>
      <c r="E247" s="9" t="s">
        <v>39</v>
      </c>
      <c r="F247" s="10" t="s">
        <v>40</v>
      </c>
      <c r="G247" s="9" t="s">
        <v>28</v>
      </c>
      <c r="H247" s="9">
        <v>22.99</v>
      </c>
      <c r="I247" s="73">
        <f>IF(($H$247/Rendimientos!J25)/2&lt;=1,1,IF(($H$247/Rendimientos!J25)/2&lt;=2,2,IF(($H$247/Rendimientos!J25)/2&lt;=3,3,IF(($H$247/Rendimientos!J25)/2&lt;=4,4,IF(($H$247/Rendimientos!J25)/2&lt;=5,5,"6")))))</f>
        <v>2</v>
      </c>
      <c r="J247" s="79">
        <f>IF(($H$247/Rendimientos!I25)/2&lt;=1,1,IF(($H$247/Rendimientos!I25)/2&lt;=2,2,IF(($H$247/Rendimientos!I25)/2&lt;=3,3,IF(($H$247/Rendimientos!I25)/2&lt;=4,4,IF(($H$247/Rendimientos!I25)/2&lt;=5,5,"6")))))</f>
        <v>3</v>
      </c>
    </row>
    <row r="248" spans="2:10" x14ac:dyDescent="0.25">
      <c r="B248" s="11"/>
      <c r="C248" s="15">
        <v>1.5</v>
      </c>
      <c r="D248" s="15"/>
      <c r="E248" s="12">
        <v>1.5</v>
      </c>
      <c r="F248" s="16" t="s">
        <v>41</v>
      </c>
      <c r="G248" s="15"/>
      <c r="H248" s="15"/>
      <c r="I248" s="33"/>
      <c r="J248" s="51"/>
    </row>
    <row r="249" spans="2:10" x14ac:dyDescent="0.25">
      <c r="B249" s="8">
        <v>13</v>
      </c>
      <c r="C249" s="14" t="s">
        <v>42</v>
      </c>
      <c r="D249" s="14"/>
      <c r="E249" s="9" t="s">
        <v>42</v>
      </c>
      <c r="F249" s="10" t="s">
        <v>43</v>
      </c>
      <c r="G249" s="9" t="s">
        <v>28</v>
      </c>
      <c r="H249" s="9">
        <v>19.03</v>
      </c>
      <c r="I249" s="31">
        <f>IF(($H$249/Rendimientos!I27)/2&lt;=1,1,IF(($H$249/Rendimientos!I27)/2&lt;=2,2,IF(($H$249/Rendimientos!I27)/2&lt;=3,3,IF(($H$249/Rendimientos!I27)/2&lt;=4,4,IF(($H$249/Rendimientos!I27)/2&lt;=5,5,"6")))))</f>
        <v>1</v>
      </c>
      <c r="J249" s="49">
        <f>IF(($H$249/Rendimientos!J27)/2&lt;=1,1,IF(($H$249/Rendimientos!J27)/2&lt;=2,2,IF(($H$249/Rendimientos!J27)/2&lt;=3,3,IF(($H$249/Rendimientos!J27)/2&lt;=4,4,IF(($H$249/Rendimientos!J27)/2&lt;=5,5,"6")))))+1</f>
        <v>2</v>
      </c>
    </row>
    <row r="250" spans="2:10" ht="15.75" thickBot="1" x14ac:dyDescent="0.3">
      <c r="B250" s="17" t="s">
        <v>48</v>
      </c>
      <c r="C250" s="18"/>
      <c r="D250" s="18"/>
      <c r="E250" s="18"/>
      <c r="F250" s="18"/>
      <c r="G250" s="28"/>
      <c r="H250" s="28"/>
      <c r="I250" s="34"/>
      <c r="J250" s="52"/>
    </row>
    <row r="251" spans="2:10" ht="15.75" thickBot="1" x14ac:dyDescent="0.3">
      <c r="B251" s="1"/>
      <c r="C251" s="19"/>
      <c r="D251" s="19"/>
      <c r="E251" s="3">
        <v>2</v>
      </c>
      <c r="F251" s="4" t="s">
        <v>49</v>
      </c>
      <c r="G251" s="2"/>
      <c r="H251" s="2"/>
      <c r="I251" s="35"/>
      <c r="J251" s="46"/>
    </row>
    <row r="252" spans="2:10" x14ac:dyDescent="0.25">
      <c r="B252" s="5"/>
      <c r="C252" s="6">
        <v>2.1</v>
      </c>
      <c r="D252" s="6"/>
      <c r="E252" s="6">
        <v>2.1</v>
      </c>
      <c r="F252" s="7" t="s">
        <v>50</v>
      </c>
      <c r="G252" s="6"/>
      <c r="H252" s="6"/>
      <c r="I252" s="36"/>
      <c r="J252" s="53"/>
    </row>
    <row r="253" spans="2:10" x14ac:dyDescent="0.25">
      <c r="B253" s="8">
        <v>17</v>
      </c>
      <c r="C253" s="14" t="s">
        <v>53</v>
      </c>
      <c r="D253" s="14"/>
      <c r="E253" s="9" t="s">
        <v>53</v>
      </c>
      <c r="F253" s="10" t="s">
        <v>54</v>
      </c>
      <c r="G253" s="9" t="s">
        <v>28</v>
      </c>
      <c r="H253" s="9">
        <v>3.67</v>
      </c>
      <c r="I253" s="73">
        <f>IF(($H$253/Rendimientos!J34)/2&lt;=1,1,IF(($H$253/Rendimientos!J34)/2&lt;=2,2,IF(($H$253/Rendimientos!J34)/2&lt;=3,3,IF(($H$253/Rendimientos!J34)/2&lt;=4,4,IF(($H$253/Rendimientos!J34)/2&lt;=5,5,"6")))))</f>
        <v>1</v>
      </c>
      <c r="J253" s="79">
        <f>IF(($H$253/Rendimientos!I34)/2&lt;=1,1,IF(($H$253/Rendimientos!I34)/2&lt;=2,2,IF(($H$253/Rendimientos!I34)/2&lt;=3,3,IF(($H$253/Rendimientos!I34)/2&lt;=4,4,IF(($H$253/Rendimientos!I34)/2&lt;=5,5,"6")))))</f>
        <v>2</v>
      </c>
    </row>
    <row r="254" spans="2:10" ht="15.75" thickBot="1" x14ac:dyDescent="0.3">
      <c r="B254" s="20" t="s">
        <v>48</v>
      </c>
      <c r="C254" s="21"/>
      <c r="D254" s="21"/>
      <c r="E254" s="21"/>
      <c r="F254" s="21"/>
      <c r="G254" s="29"/>
      <c r="H254" s="29"/>
      <c r="I254" s="37"/>
      <c r="J254" s="54"/>
    </row>
    <row r="255" spans="2:10" ht="15.75" thickBot="1" x14ac:dyDescent="0.3">
      <c r="B255" s="1"/>
      <c r="C255" s="19"/>
      <c r="D255" s="19"/>
      <c r="E255" s="3">
        <v>3</v>
      </c>
      <c r="F255" s="4" t="s">
        <v>70</v>
      </c>
      <c r="G255" s="2"/>
      <c r="H255" s="2"/>
      <c r="I255" s="35"/>
      <c r="J255" s="46"/>
    </row>
    <row r="256" spans="2:10" x14ac:dyDescent="0.25">
      <c r="B256" s="5"/>
      <c r="C256" s="6">
        <v>3.1</v>
      </c>
      <c r="D256" s="6"/>
      <c r="E256" s="6">
        <v>3.1</v>
      </c>
      <c r="F256" s="7" t="s">
        <v>71</v>
      </c>
      <c r="G256" s="6"/>
      <c r="H256" s="6"/>
      <c r="I256" s="36"/>
      <c r="J256" s="53"/>
    </row>
    <row r="257" spans="2:10" x14ac:dyDescent="0.25">
      <c r="B257" s="8">
        <v>25</v>
      </c>
      <c r="C257" s="14" t="s">
        <v>75</v>
      </c>
      <c r="D257" s="14"/>
      <c r="E257" s="9" t="s">
        <v>75</v>
      </c>
      <c r="F257" s="10" t="s">
        <v>76</v>
      </c>
      <c r="G257" s="9" t="s">
        <v>74</v>
      </c>
      <c r="H257" s="9">
        <v>83.12</v>
      </c>
      <c r="I257" s="31">
        <f>IF(($H$257/Rendimientos!I48)/2&lt;=1,1,IF(($H$257/Rendimientos!I48)/2&lt;=2,2,IF(($H$257/Rendimientos!I48)/2&lt;=3,3,IF(($H$257/Rendimientos!I48)/2&lt;=4,4,IF(($H$257/Rendimientos!I48)/2&lt;=5,5,"6")))))</f>
        <v>1</v>
      </c>
      <c r="J257" s="49">
        <f>IF(($H$257/Rendimientos!J48)/2&lt;=1,1,IF(($H$257/Rendimientos!J48)/2&lt;=2,2,IF(($H$257/Rendimientos!J48)/2&lt;=3,3,IF(($H$257/Rendimientos!J48)/2&lt;=4,4,IF(($H$257/Rendimientos!J48)/2&lt;=5,5,"6")))))</f>
        <v>1</v>
      </c>
    </row>
    <row r="258" spans="2:10" ht="15.75" thickBot="1" x14ac:dyDescent="0.3">
      <c r="B258" s="20" t="s">
        <v>48</v>
      </c>
      <c r="C258" s="21"/>
      <c r="D258" s="21"/>
      <c r="E258" s="21"/>
      <c r="F258" s="21"/>
      <c r="G258" s="29"/>
      <c r="H258" s="29"/>
      <c r="I258" s="37"/>
      <c r="J258" s="54"/>
    </row>
    <row r="259" spans="2:10" ht="15.75" thickBot="1" x14ac:dyDescent="0.3">
      <c r="B259" s="1"/>
      <c r="C259" s="19"/>
      <c r="D259" s="19"/>
      <c r="E259" s="3">
        <v>6</v>
      </c>
      <c r="F259" s="4" t="s">
        <v>92</v>
      </c>
      <c r="G259" s="2"/>
      <c r="H259" s="2"/>
      <c r="I259" s="35"/>
      <c r="J259" s="46"/>
    </row>
    <row r="260" spans="2:10" x14ac:dyDescent="0.25">
      <c r="B260" s="5"/>
      <c r="C260" s="22">
        <v>6.1</v>
      </c>
      <c r="D260" s="22"/>
      <c r="E260" s="6">
        <v>6.1</v>
      </c>
      <c r="F260" s="23" t="s">
        <v>93</v>
      </c>
      <c r="G260" s="22"/>
      <c r="H260" s="22"/>
      <c r="I260" s="38"/>
      <c r="J260" s="55"/>
    </row>
    <row r="261" spans="2:10" x14ac:dyDescent="0.25">
      <c r="B261" s="8">
        <v>32</v>
      </c>
      <c r="C261" s="14" t="s">
        <v>96</v>
      </c>
      <c r="D261" s="14"/>
      <c r="E261" s="9" t="s">
        <v>96</v>
      </c>
      <c r="F261" s="10" t="s">
        <v>97</v>
      </c>
      <c r="G261" s="9" t="s">
        <v>16</v>
      </c>
      <c r="H261" s="9">
        <v>17.39</v>
      </c>
      <c r="I261" s="31">
        <f>IF(($H$261/Rendimientos!I65)/2&lt;=1,1,IF(($H$261/Rendimientos!I65)/2&lt;=2,2,IF(($H$261/Rendimientos!I65)/2&lt;=3,3,IF(($H$261/Rendimientos!I65)/2&lt;=4,4,IF(($H$261/Rendimientos!I65)/2&lt;=5,5,"6")))))</f>
        <v>1</v>
      </c>
      <c r="J261" s="49">
        <f>IF(($H$261/Rendimientos!J65)/2&lt;=1,1,IF(($H$261/Rendimientos!J65)/2&lt;=2,2,IF(($H$261/Rendimientos!J65)/2&lt;=3,3,IF(($H$261/Rendimientos!J65)/2&lt;=4,4,IF(($H$261/Rendimientos!J65)/2&lt;=5,5,"6")))))</f>
        <v>1</v>
      </c>
    </row>
    <row r="262" spans="2:10" x14ac:dyDescent="0.25">
      <c r="B262" s="8">
        <v>33</v>
      </c>
      <c r="C262" s="14" t="s">
        <v>98</v>
      </c>
      <c r="D262" s="14"/>
      <c r="E262" s="9" t="s">
        <v>98</v>
      </c>
      <c r="F262" s="10" t="s">
        <v>99</v>
      </c>
      <c r="G262" s="9" t="s">
        <v>16</v>
      </c>
      <c r="H262" s="9">
        <v>11.77</v>
      </c>
      <c r="I262" s="31">
        <f>IF(($H$262/Rendimientos!I66)/2&lt;=1,1,IF(($H$262/Rendimientos!I66)/2&lt;=2,2,IF(($H$262/Rendimientos!I66)/2&lt;=3,3,IF(($H$262/Rendimientos!I66)/2&lt;=4,4,IF(($H$262/Rendimientos!I66)/2&lt;=5,5,"6")))))</f>
        <v>1</v>
      </c>
      <c r="J262" s="49">
        <f>IF(($H$262/Rendimientos!J66)/2&lt;=1,1,IF(($H$262/Rendimientos!J66)/2&lt;=2,2,IF(($H$262/Rendimientos!J66)/2&lt;=3,3,IF(($H$262/Rendimientos!J66)/2&lt;=4,4,IF(($H$262/Rendimientos!J66)/2&lt;=5,5,"6")))))</f>
        <v>1</v>
      </c>
    </row>
    <row r="263" spans="2:10" x14ac:dyDescent="0.25">
      <c r="B263" s="8">
        <v>36</v>
      </c>
      <c r="C263" s="14" t="s">
        <v>104</v>
      </c>
      <c r="D263" s="14"/>
      <c r="E263" s="9" t="s">
        <v>104</v>
      </c>
      <c r="F263" s="10" t="s">
        <v>105</v>
      </c>
      <c r="G263" s="9" t="s">
        <v>16</v>
      </c>
      <c r="H263" s="9">
        <v>12.15</v>
      </c>
      <c r="I263" s="31">
        <f>IF(($H$263/Rendimientos!I69)/2&lt;=1,1,IF(($H$263/Rendimientos!I69)/2&lt;=2,2,IF(($H$263/Rendimientos!I69)/2&lt;=3,3,IF(($H$263/Rendimientos!I69)/2&lt;=4,4,IF(($H$263/Rendimientos!I69)/2&lt;=5,5,"6")))))</f>
        <v>1</v>
      </c>
      <c r="J263" s="49">
        <f>IF(($H$263/Rendimientos!J69)/2&lt;=1,1,IF(($H$263/Rendimientos!J69)/2&lt;=2,2,IF(($H$263/Rendimientos!J69)/2&lt;=3,3,IF(($H$263/Rendimientos!J69)/2&lt;=4,4,IF(($H$263/Rendimientos!J69)/2&lt;=5,5,"6")))))</f>
        <v>1</v>
      </c>
    </row>
    <row r="264" spans="2:10" x14ac:dyDescent="0.25">
      <c r="B264" s="11"/>
      <c r="C264" s="15">
        <v>6.2</v>
      </c>
      <c r="D264" s="15"/>
      <c r="E264" s="12">
        <v>6.2</v>
      </c>
      <c r="F264" s="16" t="s">
        <v>106</v>
      </c>
      <c r="G264" s="15"/>
      <c r="H264" s="15"/>
      <c r="I264" s="33"/>
      <c r="J264" s="51"/>
    </row>
    <row r="265" spans="2:10" x14ac:dyDescent="0.25">
      <c r="B265" s="8">
        <v>39</v>
      </c>
      <c r="C265" s="14" t="s">
        <v>111</v>
      </c>
      <c r="D265" s="14"/>
      <c r="E265" s="9" t="s">
        <v>111</v>
      </c>
      <c r="F265" s="10" t="s">
        <v>112</v>
      </c>
      <c r="G265" s="9" t="s">
        <v>31</v>
      </c>
      <c r="H265" s="31">
        <v>1</v>
      </c>
      <c r="I265" s="31">
        <f>IF(($H$265/Rendimientos!I73)/2&lt;=1,1,IF(($H$265/Rendimientos!I73)/2&lt;=2,2,IF(($H$265/Rendimientos!I73)/2&lt;=3,3,IF(($H$265/Rendimientos!I73)/2&lt;=4,4,IF(($H$265/Rendimientos!I73)/2&lt;=5,5,"6")))))</f>
        <v>1</v>
      </c>
      <c r="J265" s="49">
        <f>IF(($H$265/Rendimientos!J73)/2&lt;=1,1,IF(($H$265/Rendimientos!J73)/2&lt;=2,2,IF(($H$265/Rendimientos!J73)/2&lt;=3,3,IF(($H$265/Rendimientos!J73)/2&lt;=4,4,IF(($H$265/Rendimientos!J73)/2&lt;=5,5,"6")))))</f>
        <v>1</v>
      </c>
    </row>
    <row r="266" spans="2:10" ht="15.75" thickBot="1" x14ac:dyDescent="0.3">
      <c r="B266" s="20" t="s">
        <v>48</v>
      </c>
      <c r="C266" s="21"/>
      <c r="D266" s="21"/>
      <c r="E266" s="21"/>
      <c r="F266" s="21"/>
      <c r="G266" s="29"/>
      <c r="H266" s="29"/>
      <c r="I266" s="37"/>
      <c r="J266" s="54"/>
    </row>
    <row r="267" spans="2:10" ht="15.75" thickBot="1" x14ac:dyDescent="0.3">
      <c r="B267" s="1"/>
      <c r="C267" s="19"/>
      <c r="D267" s="19"/>
      <c r="E267" s="3">
        <v>8</v>
      </c>
      <c r="F267" s="4" t="s">
        <v>123</v>
      </c>
      <c r="G267" s="2"/>
      <c r="H267" s="2"/>
      <c r="I267" s="35"/>
      <c r="J267" s="46"/>
    </row>
    <row r="268" spans="2:10" x14ac:dyDescent="0.25">
      <c r="B268" s="5"/>
      <c r="C268" s="22">
        <v>8.1</v>
      </c>
      <c r="D268" s="22"/>
      <c r="E268" s="6">
        <v>8.1</v>
      </c>
      <c r="F268" s="23" t="s">
        <v>124</v>
      </c>
      <c r="G268" s="22"/>
      <c r="H268" s="22"/>
      <c r="I268" s="38"/>
      <c r="J268" s="55"/>
    </row>
    <row r="269" spans="2:10" x14ac:dyDescent="0.25">
      <c r="B269" s="8">
        <v>44</v>
      </c>
      <c r="C269" s="14" t="s">
        <v>125</v>
      </c>
      <c r="D269" s="14"/>
      <c r="E269" s="9" t="s">
        <v>125</v>
      </c>
      <c r="F269" s="10" t="s">
        <v>126</v>
      </c>
      <c r="G269" s="9" t="s">
        <v>31</v>
      </c>
      <c r="H269" s="31">
        <v>1</v>
      </c>
      <c r="I269" s="31">
        <f>IF(($H$269/Rendimientos!I84)/2&lt;=1,1,IF(($H$269/Rendimientos!I84)/2&lt;=2,2,IF(($H$269/Rendimientos!I84)/2&lt;=3,3,IF(($H$269/Rendimientos!I84)/2&lt;=4,4,IF(($H$269/Rendimientos!I84)/2&lt;=5,5,"6")))))</f>
        <v>1</v>
      </c>
      <c r="J269" s="49">
        <f>IF(($H$269/Rendimientos!J84)/2&lt;=1,1,IF(($H$269/Rendimientos!J84)/2&lt;=2,2,IF(($H$269/Rendimientos!J84)/2&lt;=3,3,IF(($H$269/Rendimientos!J84)/2&lt;=4,4,IF(($H$269/Rendimientos!J84)/2&lt;=5,5,"6")))))+1</f>
        <v>2</v>
      </c>
    </row>
    <row r="270" spans="2:10" ht="28.5" x14ac:dyDescent="0.25">
      <c r="B270" s="8">
        <v>45</v>
      </c>
      <c r="C270" s="14" t="s">
        <v>127</v>
      </c>
      <c r="D270" s="14"/>
      <c r="E270" s="9" t="s">
        <v>127</v>
      </c>
      <c r="F270" s="10" t="s">
        <v>128</v>
      </c>
      <c r="G270" s="9" t="s">
        <v>31</v>
      </c>
      <c r="H270" s="31">
        <v>1</v>
      </c>
      <c r="I270" s="31">
        <f>IF(($H$270/Rendimientos!I85)/2&lt;=1,1,IF(($H$270/Rendimientos!I85)/2&lt;=2,2,IF(($H$270/Rendimientos!I85)/2&lt;=3,3,IF(($H$270/Rendimientos!I85)/2&lt;=4,4,IF(($H$270/Rendimientos!I85)/2&lt;=5,5,"6")))))</f>
        <v>1</v>
      </c>
      <c r="J270" s="49">
        <f>IF(($H$270/Rendimientos!J85)/2&lt;=1,1,IF(($H$270/Rendimientos!J85)/2&lt;=2,2,IF(($H$270/Rendimientos!J85)/2&lt;=3,3,IF(($H$270/Rendimientos!J85)/2&lt;=4,4,IF(($H$270/Rendimientos!J85)/2&lt;=5,5,"6")))))+1</f>
        <v>2</v>
      </c>
    </row>
    <row r="271" spans="2:10" ht="42.75" x14ac:dyDescent="0.25">
      <c r="B271" s="8">
        <v>46</v>
      </c>
      <c r="C271" s="14" t="s">
        <v>129</v>
      </c>
      <c r="D271" s="14"/>
      <c r="E271" s="9" t="s">
        <v>129</v>
      </c>
      <c r="F271" s="10" t="s">
        <v>130</v>
      </c>
      <c r="G271" s="9" t="s">
        <v>31</v>
      </c>
      <c r="H271" s="31">
        <v>1</v>
      </c>
      <c r="I271" s="31">
        <f>IF(($H$271/Rendimientos!I86)/2&lt;=1,1,IF(($H$271/Rendimientos!I86)/2&lt;=2,2,IF(($H$271/Rendimientos!I86)/2&lt;=3,3,IF(($H$271/Rendimientos!I86)/2&lt;=4,4,IF(($H$271/Rendimientos!I86)/2&lt;=5,5,"6")))))</f>
        <v>1</v>
      </c>
      <c r="J271" s="49">
        <f>IF(($H$271/Rendimientos!J86)/2&lt;=1,1,IF(($H$271/Rendimientos!J86)/2&lt;=2,2,IF(($H$271/Rendimientos!J86)/2&lt;=3,3,IF(($H$271/Rendimientos!J86)/2&lt;=4,4,IF(($H$271/Rendimientos!J86)/2&lt;=5,5,"6")))))+1</f>
        <v>2</v>
      </c>
    </row>
    <row r="272" spans="2:10" ht="15.75" thickBot="1" x14ac:dyDescent="0.3">
      <c r="B272" s="20" t="s">
        <v>48</v>
      </c>
      <c r="C272" s="21"/>
      <c r="D272" s="21"/>
      <c r="E272" s="21"/>
      <c r="F272" s="21"/>
      <c r="G272" s="29"/>
      <c r="H272" s="29"/>
      <c r="I272" s="37"/>
      <c r="J272" s="54"/>
    </row>
    <row r="273" spans="2:10" ht="15.75" thickBot="1" x14ac:dyDescent="0.3">
      <c r="B273" s="1"/>
      <c r="C273" s="2"/>
      <c r="D273" s="2"/>
      <c r="E273" s="3">
        <v>13</v>
      </c>
      <c r="F273" s="4" t="s">
        <v>159</v>
      </c>
      <c r="G273" s="2"/>
      <c r="H273" s="2"/>
      <c r="I273" s="35"/>
      <c r="J273" s="46"/>
    </row>
    <row r="274" spans="2:10" x14ac:dyDescent="0.25">
      <c r="B274" s="64"/>
      <c r="C274" s="22">
        <v>13.1</v>
      </c>
      <c r="D274" s="22"/>
      <c r="E274" s="6">
        <v>13.1</v>
      </c>
      <c r="F274" s="7" t="s">
        <v>159</v>
      </c>
      <c r="G274" s="65"/>
      <c r="H274" s="65"/>
      <c r="I274" s="66"/>
      <c r="J274" s="67"/>
    </row>
    <row r="275" spans="2:10" x14ac:dyDescent="0.25">
      <c r="B275" s="8">
        <v>71</v>
      </c>
      <c r="C275" s="14" t="s">
        <v>190</v>
      </c>
      <c r="D275" s="15"/>
      <c r="E275" s="14" t="s">
        <v>190</v>
      </c>
      <c r="F275" s="10" t="s">
        <v>191</v>
      </c>
      <c r="G275" s="9" t="s">
        <v>31</v>
      </c>
      <c r="H275" s="30">
        <v>1</v>
      </c>
      <c r="I275" s="31">
        <f>IF(($H$275/Rendimientos!I128)/2&lt;=1,1,IF(($H$275/Rendimientos!I128)/2&lt;=2,2,IF(($H$275/Rendimientos!I128)/2&lt;=3,3,IF(($H$275/Rendimientos!I128)/2&lt;=4,4,IF(($H$275/Rendimientos!I128)/2&lt;=5,5,"6")))))</f>
        <v>1</v>
      </c>
      <c r="J275" s="49">
        <f>IF(($H$275/Rendimientos!J128)/2&lt;=1,1,IF(($H$275/Rendimientos!J128)/2&lt;=2,2,IF(($H$275/Rendimientos!J128)/2&lt;=3,3,IF(($H$275/Rendimientos!J128)/2&lt;=4,4,IF(($H$275/Rendimientos!J128)/2&lt;=5,5,"6")))))+1</f>
        <v>2</v>
      </c>
    </row>
    <row r="276" spans="2:10" x14ac:dyDescent="0.25">
      <c r="B276" s="8">
        <v>76</v>
      </c>
      <c r="C276" s="14" t="s">
        <v>200</v>
      </c>
      <c r="D276" s="14"/>
      <c r="E276" s="14" t="s">
        <v>200</v>
      </c>
      <c r="F276" s="10" t="s">
        <v>201</v>
      </c>
      <c r="G276" s="9" t="s">
        <v>16</v>
      </c>
      <c r="H276" s="71">
        <v>2.2999999999999998</v>
      </c>
      <c r="I276" s="31">
        <f>IF(($H$276/Rendimientos!I133)/2&lt;=1,1,IF(($H$276/Rendimientos!I133)/2&lt;=2,2,IF(($H$276/Rendimientos!I133)/2&lt;=3,3,IF(($H$276/Rendimientos!I133)/2&lt;=4,4,IF(($H$276/Rendimientos!I133)/2&lt;=5,5,"6")))))</f>
        <v>1</v>
      </c>
      <c r="J276" s="49">
        <f>IF(($H$276/Rendimientos!J133)/2&lt;=1,1,IF(($H$276/Rendimientos!J133)/2&lt;=2,2,IF(($H$276/Rendimientos!J133)/2&lt;=3,3,IF(($H$276/Rendimientos!J133)/2&lt;=4,4,IF(($H$276/Rendimientos!J133)/2&lt;=5,5,"6")))))</f>
        <v>1</v>
      </c>
    </row>
    <row r="277" spans="2:10" ht="15.75" thickBot="1" x14ac:dyDescent="0.3">
      <c r="B277" s="56">
        <v>81</v>
      </c>
      <c r="C277" s="57" t="s">
        <v>210</v>
      </c>
      <c r="D277" s="57"/>
      <c r="E277" s="57" t="s">
        <v>210</v>
      </c>
      <c r="F277" s="59" t="s">
        <v>211</v>
      </c>
      <c r="G277" s="60" t="s">
        <v>12</v>
      </c>
      <c r="H277" s="68">
        <v>57</v>
      </c>
      <c r="I277" s="61">
        <f>IF(($H$277/Rendimientos!I138)/2&lt;=1,1,IF(($H$277/Rendimientos!I138)/2&lt;=2,2,IF(($H$277/Rendimientos!I138)/2&lt;=3,3,IF(($H$277/Rendimientos!I138)/2&lt;=4,4,IF(($H$277/Rendimientos!I138)/2&lt;=5,5,"6")))))</f>
        <v>1</v>
      </c>
      <c r="J277" s="62">
        <f>IF(($H$277/Rendimientos!J138)/2&lt;=1,1,IF(($H$277/Rendimientos!J138)/2&lt;=2,2,IF(($H$277/Rendimientos!J138)/2&lt;=3,3,IF(($H$277/Rendimientos!J138)/2&lt;=4,4,IF(($H$277/Rendimientos!J138)/2&lt;=5,5,"6")))))</f>
        <v>4</v>
      </c>
    </row>
    <row r="281" spans="2:10" ht="15.75" thickBot="1" x14ac:dyDescent="0.3"/>
    <row r="282" spans="2:10" ht="30.75" customHeight="1" thickBot="1" x14ac:dyDescent="0.3">
      <c r="B282" s="133" t="s">
        <v>225</v>
      </c>
      <c r="C282" s="134"/>
      <c r="D282" s="134"/>
      <c r="E282" s="134"/>
      <c r="F282" s="134"/>
      <c r="G282" s="134"/>
      <c r="H282" s="134"/>
      <c r="I282" s="134"/>
      <c r="J282" s="135"/>
    </row>
    <row r="283" spans="2:10" ht="45.75" thickBot="1" x14ac:dyDescent="0.3">
      <c r="B283" s="43" t="s">
        <v>0</v>
      </c>
      <c r="C283" s="44" t="s">
        <v>1</v>
      </c>
      <c r="D283" s="129" t="s">
        <v>2</v>
      </c>
      <c r="E283" s="129"/>
      <c r="F283" s="44" t="s">
        <v>3</v>
      </c>
      <c r="G283" s="44" t="s">
        <v>4</v>
      </c>
      <c r="H283" s="44" t="s">
        <v>5</v>
      </c>
      <c r="I283" s="44" t="s">
        <v>235</v>
      </c>
      <c r="J283" s="45" t="s">
        <v>236</v>
      </c>
    </row>
    <row r="284" spans="2:10" ht="15.75" thickBot="1" x14ac:dyDescent="0.3">
      <c r="B284" s="40"/>
      <c r="C284" s="41"/>
      <c r="D284" s="42" t="s">
        <v>6</v>
      </c>
      <c r="E284" s="42" t="s">
        <v>7</v>
      </c>
      <c r="F284" s="40"/>
      <c r="G284" s="41"/>
      <c r="H284" s="41"/>
      <c r="I284" s="41"/>
      <c r="J284" s="47"/>
    </row>
    <row r="285" spans="2:10" ht="15.75" thickBot="1" x14ac:dyDescent="0.3">
      <c r="B285" s="1"/>
      <c r="C285" s="2"/>
      <c r="D285" s="2"/>
      <c r="E285" s="3">
        <v>1</v>
      </c>
      <c r="F285" s="4" t="s">
        <v>8</v>
      </c>
      <c r="G285" s="2"/>
      <c r="H285" s="2"/>
      <c r="I285" s="2"/>
      <c r="J285" s="39"/>
    </row>
    <row r="286" spans="2:10" x14ac:dyDescent="0.25">
      <c r="B286" s="5"/>
      <c r="C286" s="6">
        <v>1.1000000000000001</v>
      </c>
      <c r="D286" s="6"/>
      <c r="E286" s="6">
        <v>1.1000000000000001</v>
      </c>
      <c r="F286" s="7" t="s">
        <v>9</v>
      </c>
      <c r="G286" s="6"/>
      <c r="H286" s="6"/>
      <c r="I286" s="6"/>
      <c r="J286" s="48"/>
    </row>
    <row r="287" spans="2:10" x14ac:dyDescent="0.25">
      <c r="B287" s="8">
        <v>1</v>
      </c>
      <c r="C287" s="9" t="s">
        <v>10</v>
      </c>
      <c r="D287" s="9"/>
      <c r="E287" s="9" t="s">
        <v>10</v>
      </c>
      <c r="F287" s="10" t="s">
        <v>11</v>
      </c>
      <c r="G287" s="9" t="s">
        <v>12</v>
      </c>
      <c r="H287" s="31">
        <v>41</v>
      </c>
      <c r="I287" s="31">
        <f>IF(($H$287/Rendimientos!I11)/2&lt;=1,1,IF(($H$287/Rendimientos!I11)/2&lt;=2,2,IF(($H$287/Rendimientos!I11)/2&lt;=3,3,IF(($H$287/Rendimientos!I11)/2&lt;=4,4,IF(($H$287/Rendimientos!I11)/2&lt;=5,5,"6")))))</f>
        <v>1</v>
      </c>
      <c r="J287" s="49">
        <f>IF(($H$287/Rendimientos!J11)/2&lt;=1,1,IF(($H$287/Rendimientos!J11)/2&lt;=2,2,IF(($H$287/Rendimientos!J11)/2&lt;=3,3,IF(($H$287/Rendimientos!J11)/2&lt;=4,4,IF(($H$287/Rendimientos!J11)/2&lt;=5,5,"6")))))</f>
        <v>1</v>
      </c>
    </row>
    <row r="288" spans="2:10" x14ac:dyDescent="0.25">
      <c r="B288" s="11"/>
      <c r="C288" s="12">
        <v>1.2</v>
      </c>
      <c r="D288" s="12"/>
      <c r="E288" s="12">
        <v>1.2</v>
      </c>
      <c r="F288" s="13" t="s">
        <v>13</v>
      </c>
      <c r="G288" s="12"/>
      <c r="H288" s="12"/>
      <c r="I288" s="32"/>
      <c r="J288" s="50"/>
    </row>
    <row r="289" spans="2:10" x14ac:dyDescent="0.25">
      <c r="B289" s="8">
        <v>4</v>
      </c>
      <c r="C289" s="14" t="s">
        <v>19</v>
      </c>
      <c r="D289" s="14"/>
      <c r="E289" s="9" t="s">
        <v>19</v>
      </c>
      <c r="F289" s="10" t="s">
        <v>20</v>
      </c>
      <c r="G289" s="9" t="s">
        <v>16</v>
      </c>
      <c r="H289" s="9">
        <v>14.74</v>
      </c>
      <c r="I289" s="31">
        <f>IF(($H$289/Rendimientos!I15)/2&lt;=1,1,IF(($H$289/Rendimientos!I15)/2&lt;=2,2,IF(($H$289/Rendimientos!I15)/2&lt;=3,3,IF(($H$289/Rendimientos!I15)/2&lt;=4,4,IF(($H$289/Rendimientos!I15)/2&lt;=5,5,"6")))))</f>
        <v>1</v>
      </c>
      <c r="J289" s="49">
        <f>IF(($H$289/Rendimientos!J15)/2&lt;=1,1,IF(($H$289/Rendimientos!J15)/2&lt;=2,2,IF(($H$289/Rendimientos!J15)/2&lt;=3,3,IF(($H$289/Rendimientos!J15)/2&lt;=4,4,IF(($H$289/Rendimientos!J15)/2&lt;=5,5,"6")))))</f>
        <v>1</v>
      </c>
    </row>
    <row r="290" spans="2:10" x14ac:dyDescent="0.25">
      <c r="B290" s="11"/>
      <c r="C290" s="15">
        <v>1.3</v>
      </c>
      <c r="D290" s="15"/>
      <c r="E290" s="12">
        <v>1.3</v>
      </c>
      <c r="F290" s="16" t="s">
        <v>21</v>
      </c>
      <c r="G290" s="15"/>
      <c r="H290" s="15"/>
      <c r="I290" s="33"/>
      <c r="J290" s="51"/>
    </row>
    <row r="291" spans="2:10" ht="28.5" x14ac:dyDescent="0.25">
      <c r="B291" s="8">
        <v>7</v>
      </c>
      <c r="C291" s="14" t="s">
        <v>26</v>
      </c>
      <c r="D291" s="14"/>
      <c r="E291" s="9" t="s">
        <v>26</v>
      </c>
      <c r="F291" s="10" t="s">
        <v>27</v>
      </c>
      <c r="G291" s="9" t="s">
        <v>28</v>
      </c>
      <c r="H291" s="9">
        <v>3.54</v>
      </c>
      <c r="I291" s="31">
        <f>IF(($H$291/Rendimientos!I19)/2&lt;=1,1,IF(($H$291/Rendimientos!I19)/2&lt;=2,2,IF(($H$291/Rendimientos!I19)/2&lt;=3,3,IF(($H$291/Rendimientos!I19)/2&lt;=4,4,IF(($H$291/Rendimientos!I19)/2&lt;=5,5,"6")))))</f>
        <v>1</v>
      </c>
      <c r="J291" s="49">
        <f>IF(($H$291/Rendimientos!J19)/2&lt;=1,1,IF(($H$291/Rendimientos!J19)/2&lt;=2,2,IF(($H$291/Rendimientos!J19)/2&lt;=3,3,IF(($H$291/Rendimientos!J19)/2&lt;=4,4,IF(($H$291/Rendimientos!J19)/2&lt;=5,5,"6")))))+1</f>
        <v>2</v>
      </c>
    </row>
    <row r="292" spans="2:10" x14ac:dyDescent="0.25">
      <c r="B292" s="11"/>
      <c r="C292" s="15">
        <v>1.4</v>
      </c>
      <c r="D292" s="15"/>
      <c r="E292" s="12">
        <v>1.4</v>
      </c>
      <c r="F292" s="16" t="s">
        <v>38</v>
      </c>
      <c r="G292" s="15"/>
      <c r="H292" s="15"/>
      <c r="I292" s="33"/>
      <c r="J292" s="51"/>
    </row>
    <row r="293" spans="2:10" x14ac:dyDescent="0.25">
      <c r="B293" s="8">
        <v>12</v>
      </c>
      <c r="C293" s="9" t="s">
        <v>39</v>
      </c>
      <c r="D293" s="9"/>
      <c r="E293" s="9" t="s">
        <v>39</v>
      </c>
      <c r="F293" s="10" t="s">
        <v>40</v>
      </c>
      <c r="G293" s="9" t="s">
        <v>28</v>
      </c>
      <c r="H293" s="9">
        <v>13.28</v>
      </c>
      <c r="I293" s="73">
        <f>IF(($H$293/Rendimientos!J25)/2&lt;=1,1,IF(($H$293/Rendimientos!J25)/2&lt;=2,2,IF(($H$293/Rendimientos!J25)/2&lt;=3,3,IF(($H$293/Rendimientos!J25)/2&lt;=4,4,IF(($H$293/Rendimientos!J25)/2&lt;=5,5,"6")))))</f>
        <v>1</v>
      </c>
      <c r="J293" s="79">
        <f>IF(($H$293/Rendimientos!I25)/2&lt;=1,1,IF(($H$293/Rendimientos!I25)/2&lt;=2,2,IF(($H$293/Rendimientos!I25)/2&lt;=3,3,IF(($H$293/Rendimientos!I25)/2&lt;=4,4,IF(($H$293/Rendimientos!I25)/2&lt;=5,5,"6")))))</f>
        <v>2</v>
      </c>
    </row>
    <row r="294" spans="2:10" x14ac:dyDescent="0.25">
      <c r="B294" s="11"/>
      <c r="C294" s="15">
        <v>1.5</v>
      </c>
      <c r="D294" s="15"/>
      <c r="E294" s="12">
        <v>1.5</v>
      </c>
      <c r="F294" s="16" t="s">
        <v>41</v>
      </c>
      <c r="G294" s="15"/>
      <c r="H294" s="15"/>
      <c r="I294" s="33"/>
      <c r="J294" s="51"/>
    </row>
    <row r="295" spans="2:10" x14ac:dyDescent="0.25">
      <c r="B295" s="8">
        <v>13</v>
      </c>
      <c r="C295" s="14" t="s">
        <v>42</v>
      </c>
      <c r="D295" s="14"/>
      <c r="E295" s="9" t="s">
        <v>42</v>
      </c>
      <c r="F295" s="10" t="s">
        <v>43</v>
      </c>
      <c r="G295" s="9" t="s">
        <v>28</v>
      </c>
      <c r="H295" s="9">
        <v>10.54</v>
      </c>
      <c r="I295" s="31">
        <f>IF(($H$295/Rendimientos!I27)/2&lt;=1,1,IF(($H$295/Rendimientos!I27)/2&lt;=2,2,IF(($H$295/Rendimientos!I27)/2&lt;=3,3,IF(($H$295/Rendimientos!I27)/2&lt;=4,4,IF(($H$295/Rendimientos!I27)/2&lt;=5,5,"6")))))</f>
        <v>1</v>
      </c>
      <c r="J295" s="49">
        <f>IF(($H$295/Rendimientos!J27)/2&lt;=1,1,IF(($H$295/Rendimientos!J27)/2&lt;=2,2,IF(($H$295/Rendimientos!J27)/2&lt;=3,3,IF(($H$295/Rendimientos!J27)/2&lt;=4,4,IF(($H$295/Rendimientos!J27)/2&lt;=5,5,"6")))))</f>
        <v>1</v>
      </c>
    </row>
    <row r="296" spans="2:10" ht="15.75" thickBot="1" x14ac:dyDescent="0.3">
      <c r="B296" s="17" t="s">
        <v>48</v>
      </c>
      <c r="C296" s="18"/>
      <c r="D296" s="18"/>
      <c r="E296" s="18"/>
      <c r="F296" s="18"/>
      <c r="G296" s="28"/>
      <c r="H296" s="28"/>
      <c r="I296" s="34"/>
      <c r="J296" s="52"/>
    </row>
    <row r="297" spans="2:10" ht="15.75" thickBot="1" x14ac:dyDescent="0.3">
      <c r="B297" s="1"/>
      <c r="C297" s="19"/>
      <c r="D297" s="19"/>
      <c r="E297" s="3">
        <v>2</v>
      </c>
      <c r="F297" s="4" t="s">
        <v>49</v>
      </c>
      <c r="G297" s="2"/>
      <c r="H297" s="2"/>
      <c r="I297" s="35"/>
      <c r="J297" s="46"/>
    </row>
    <row r="298" spans="2:10" x14ac:dyDescent="0.25">
      <c r="B298" s="5"/>
      <c r="C298" s="6">
        <v>2.1</v>
      </c>
      <c r="D298" s="6"/>
      <c r="E298" s="6">
        <v>2.1</v>
      </c>
      <c r="F298" s="7" t="s">
        <v>50</v>
      </c>
      <c r="G298" s="6"/>
      <c r="H298" s="6"/>
      <c r="I298" s="36"/>
      <c r="J298" s="53"/>
    </row>
    <row r="299" spans="2:10" x14ac:dyDescent="0.25">
      <c r="B299" s="8">
        <v>17</v>
      </c>
      <c r="C299" s="14" t="s">
        <v>53</v>
      </c>
      <c r="D299" s="14"/>
      <c r="E299" s="9" t="s">
        <v>53</v>
      </c>
      <c r="F299" s="10" t="s">
        <v>54</v>
      </c>
      <c r="G299" s="9" t="s">
        <v>28</v>
      </c>
      <c r="H299" s="9">
        <v>1.06</v>
      </c>
      <c r="I299" s="31">
        <f>IF(($H$299/Rendimientos!I34)/2&lt;=1,1,IF(($H$299/Rendimientos!I34)/2&lt;=2,2,IF(($H$299/Rendimientos!I34)/2&lt;=3,3,IF(($H$299/Rendimientos!I34)/2&lt;=4,4,IF(($H$299/Rendimientos!I34)/2&lt;=5,5,"6")))))</f>
        <v>1</v>
      </c>
      <c r="J299" s="49">
        <f>IF(($H$299/Rendimientos!J34)/2&lt;=1,1,IF(($H$299/Rendimientos!J34)/2&lt;=2,2,IF(($H$299/Rendimientos!J34)/2&lt;=3,3,IF(($H$299/Rendimientos!J34)/2&lt;=4,4,IF(($H$299/Rendimientos!J34)/2&lt;=5,5,"6")))))</f>
        <v>1</v>
      </c>
    </row>
    <row r="300" spans="2:10" x14ac:dyDescent="0.25">
      <c r="B300" s="8">
        <v>20</v>
      </c>
      <c r="C300" s="14" t="s">
        <v>59</v>
      </c>
      <c r="D300" s="14"/>
      <c r="E300" s="9" t="s">
        <v>59</v>
      </c>
      <c r="F300" s="10" t="s">
        <v>60</v>
      </c>
      <c r="G300" s="9" t="s">
        <v>28</v>
      </c>
      <c r="H300" s="9">
        <v>0.84</v>
      </c>
      <c r="I300" s="31">
        <f>IF(($H$300/Rendimientos!I37)/2&lt;=1,1,IF(($H$300/Rendimientos!I37)/2&lt;=2,2,IF(($H$300/Rendimientos!I37)/2&lt;=3,3,IF(($H$300/Rendimientos!I37)/2&lt;=4,4,IF(($H$300/Rendimientos!I37)/2&lt;=5,5,"6")))))</f>
        <v>1</v>
      </c>
      <c r="J300" s="49">
        <f>IF(($H$300/Rendimientos!J37)/2&lt;=1,1,IF(($H$300/Rendimientos!J37)/2&lt;=2,2,IF(($H$300/Rendimientos!J37)/2&lt;=3,3,IF(($H$300/Rendimientos!J37)/2&lt;=4,4,IF(($H$300/Rendimientos!J37)/2&lt;=5,5,"6")))))</f>
        <v>1</v>
      </c>
    </row>
    <row r="301" spans="2:10" ht="15.75" thickBot="1" x14ac:dyDescent="0.3">
      <c r="B301" s="20" t="s">
        <v>48</v>
      </c>
      <c r="C301" s="21"/>
      <c r="D301" s="21"/>
      <c r="E301" s="21"/>
      <c r="F301" s="21"/>
      <c r="G301" s="29"/>
      <c r="H301" s="29"/>
      <c r="I301" s="37"/>
      <c r="J301" s="54"/>
    </row>
    <row r="302" spans="2:10" ht="15.75" thickBot="1" x14ac:dyDescent="0.3">
      <c r="B302" s="1"/>
      <c r="C302" s="19"/>
      <c r="D302" s="19"/>
      <c r="E302" s="3">
        <v>3</v>
      </c>
      <c r="F302" s="4" t="s">
        <v>70</v>
      </c>
      <c r="G302" s="2"/>
      <c r="H302" s="2"/>
      <c r="I302" s="35"/>
      <c r="J302" s="46"/>
    </row>
    <row r="303" spans="2:10" x14ac:dyDescent="0.25">
      <c r="B303" s="5"/>
      <c r="C303" s="6">
        <v>3.1</v>
      </c>
      <c r="D303" s="6"/>
      <c r="E303" s="6">
        <v>3.1</v>
      </c>
      <c r="F303" s="7" t="s">
        <v>71</v>
      </c>
      <c r="G303" s="6"/>
      <c r="H303" s="6"/>
      <c r="I303" s="36"/>
      <c r="J303" s="53"/>
    </row>
    <row r="304" spans="2:10" x14ac:dyDescent="0.25">
      <c r="B304" s="8">
        <v>25</v>
      </c>
      <c r="C304" s="14" t="s">
        <v>75</v>
      </c>
      <c r="D304" s="14"/>
      <c r="E304" s="9" t="s">
        <v>75</v>
      </c>
      <c r="F304" s="10" t="s">
        <v>76</v>
      </c>
      <c r="G304" s="9" t="s">
        <v>74</v>
      </c>
      <c r="H304" s="9">
        <v>43.02</v>
      </c>
      <c r="I304" s="31">
        <f>IF(($H$304/Rendimientos!I48)/2&lt;=1,1,IF(($H$304/Rendimientos!I48)/2&lt;=2,2,IF(($H$304/Rendimientos!I48)/2&lt;=3,3,IF(($H$304/Rendimientos!I48)/2&lt;=4,4,IF(($H$304/Rendimientos!I48)/2&lt;=5,5,"6")))))</f>
        <v>1</v>
      </c>
      <c r="J304" s="49">
        <f>IF(($H$304/Rendimientos!J48)/2&lt;=1,1,IF(($H$304/Rendimientos!J48)/2&lt;=2,2,IF(($H$304/Rendimientos!J48)/2&lt;=3,3,IF(($H$304/Rendimientos!J48)/2&lt;=4,4,IF(($H$304/Rendimientos!J48)/2&lt;=5,5,"6")))))</f>
        <v>1</v>
      </c>
    </row>
    <row r="305" spans="2:10" ht="15.75" thickBot="1" x14ac:dyDescent="0.3">
      <c r="B305" s="20" t="s">
        <v>48</v>
      </c>
      <c r="C305" s="21"/>
      <c r="D305" s="21"/>
      <c r="E305" s="21"/>
      <c r="F305" s="21"/>
      <c r="G305" s="29"/>
      <c r="H305" s="29"/>
      <c r="I305" s="37"/>
      <c r="J305" s="54"/>
    </row>
    <row r="306" spans="2:10" ht="15.75" thickBot="1" x14ac:dyDescent="0.3">
      <c r="B306" s="1"/>
      <c r="C306" s="19"/>
      <c r="D306" s="19"/>
      <c r="E306" s="3">
        <v>6</v>
      </c>
      <c r="F306" s="4" t="s">
        <v>92</v>
      </c>
      <c r="G306" s="2"/>
      <c r="H306" s="2"/>
      <c r="I306" s="35"/>
      <c r="J306" s="46"/>
    </row>
    <row r="307" spans="2:10" x14ac:dyDescent="0.25">
      <c r="B307" s="5"/>
      <c r="C307" s="22">
        <v>6.1</v>
      </c>
      <c r="D307" s="22"/>
      <c r="E307" s="6">
        <v>6.1</v>
      </c>
      <c r="F307" s="23" t="s">
        <v>93</v>
      </c>
      <c r="G307" s="22"/>
      <c r="H307" s="22"/>
      <c r="I307" s="38"/>
      <c r="J307" s="55"/>
    </row>
    <row r="308" spans="2:10" x14ac:dyDescent="0.25">
      <c r="B308" s="8">
        <v>32</v>
      </c>
      <c r="C308" s="14" t="s">
        <v>96</v>
      </c>
      <c r="D308" s="14"/>
      <c r="E308" s="9" t="s">
        <v>96</v>
      </c>
      <c r="F308" s="10" t="s">
        <v>97</v>
      </c>
      <c r="G308" s="9" t="s">
        <v>16</v>
      </c>
      <c r="H308" s="31">
        <v>2.7</v>
      </c>
      <c r="I308" s="31">
        <f>IF(($H$308/Rendimientos!I65)/2&lt;=1,1,IF(($H$308/Rendimientos!I65)/2&lt;=2,2,IF(($H$308/Rendimientos!I65)/2&lt;=3,3,IF(($H$308/Rendimientos!I65)/2&lt;=4,4,IF(($H$308/Rendimientos!I65)/2&lt;=5,5,"6")))))</f>
        <v>1</v>
      </c>
      <c r="J308" s="49">
        <f>IF(($H$308/Rendimientos!J65)/2&lt;=1,1,IF(($H$308/Rendimientos!J65)/2&lt;=2,2,IF(($H$308/Rendimientos!J65)/2&lt;=3,3,IF(($H$308/Rendimientos!J65)/2&lt;=4,4,IF(($H$308/Rendimientos!J65)/2&lt;=5,5,"6")))))</f>
        <v>1</v>
      </c>
    </row>
    <row r="309" spans="2:10" x14ac:dyDescent="0.25">
      <c r="B309" s="8">
        <v>34</v>
      </c>
      <c r="C309" s="14" t="s">
        <v>100</v>
      </c>
      <c r="D309" s="14"/>
      <c r="E309" s="9" t="s">
        <v>100</v>
      </c>
      <c r="F309" s="10" t="s">
        <v>101</v>
      </c>
      <c r="G309" s="9" t="s">
        <v>31</v>
      </c>
      <c r="H309" s="31">
        <v>4</v>
      </c>
      <c r="I309" s="31">
        <f>IF(($H$309/Rendimientos!I67)/2&lt;=1,1,IF(($H$309/Rendimientos!I67)/2&lt;=2,2,IF(($H$309/Rendimientos!I67)/2&lt;=3,3,IF(($H$309/Rendimientos!I67)/2&lt;=4,4,IF(($H$309/Rendimientos!I67)/2&lt;=5,5,"6")))))</f>
        <v>1</v>
      </c>
      <c r="J309" s="49">
        <f>IF(($H$309/Rendimientos!J67)/2&lt;=1,1,IF(($H$309/Rendimientos!J67)/2&lt;=2,2,IF(($H$309/Rendimientos!J67)/2&lt;=3,3,IF(($H$309/Rendimientos!J67)/2&lt;=4,4,IF(($H$309/Rendimientos!J67)/2&lt;=5,5,"6")))))</f>
        <v>1</v>
      </c>
    </row>
    <row r="310" spans="2:10" x14ac:dyDescent="0.25">
      <c r="B310" s="8">
        <v>35</v>
      </c>
      <c r="C310" s="14" t="s">
        <v>102</v>
      </c>
      <c r="D310" s="14"/>
      <c r="E310" s="9" t="s">
        <v>102</v>
      </c>
      <c r="F310" s="10" t="s">
        <v>103</v>
      </c>
      <c r="G310" s="9" t="s">
        <v>31</v>
      </c>
      <c r="H310" s="31">
        <v>4</v>
      </c>
      <c r="I310" s="31">
        <f>IF(($H$310/Rendimientos!I68)/2&lt;=1,1,IF(($H$310/Rendimientos!I68)/2&lt;=2,2,IF(($H$310/Rendimientos!I68)/2&lt;=3,3,IF(($H$310/Rendimientos!I68)/2&lt;=4,4,IF(($H$310/Rendimientos!I68)/2&lt;=5,5,"6")))))</f>
        <v>1</v>
      </c>
      <c r="J310" s="49">
        <f>IF(($H$310/Rendimientos!J68)/2&lt;=1,1,IF(($H$310/Rendimientos!J68)/2&lt;=2,2,IF(($H$310/Rendimientos!J68)/2&lt;=3,3,IF(($H$310/Rendimientos!J68)/2&lt;=4,4,IF(($H$310/Rendimientos!J68)/2&lt;=5,5,"6")))))</f>
        <v>1</v>
      </c>
    </row>
    <row r="311" spans="2:10" ht="15.75" thickBot="1" x14ac:dyDescent="0.3">
      <c r="B311" s="20" t="s">
        <v>48</v>
      </c>
      <c r="C311" s="21"/>
      <c r="D311" s="21"/>
      <c r="E311" s="21"/>
      <c r="F311" s="21"/>
      <c r="G311" s="29"/>
      <c r="H311" s="29"/>
      <c r="I311" s="37"/>
      <c r="J311" s="54"/>
    </row>
    <row r="312" spans="2:10" ht="15.75" thickBot="1" x14ac:dyDescent="0.3">
      <c r="B312" s="1"/>
      <c r="C312" s="19"/>
      <c r="D312" s="19"/>
      <c r="E312" s="3">
        <v>7</v>
      </c>
      <c r="F312" s="4" t="s">
        <v>115</v>
      </c>
      <c r="G312" s="2"/>
      <c r="H312" s="2"/>
      <c r="I312" s="35"/>
      <c r="J312" s="46"/>
    </row>
    <row r="313" spans="2:10" x14ac:dyDescent="0.25">
      <c r="B313" s="5"/>
      <c r="C313" s="22">
        <v>7.1</v>
      </c>
      <c r="D313" s="22"/>
      <c r="E313" s="6">
        <v>7.1</v>
      </c>
      <c r="F313" s="23" t="s">
        <v>116</v>
      </c>
      <c r="G313" s="22"/>
      <c r="H313" s="22"/>
      <c r="I313" s="38"/>
      <c r="J313" s="55"/>
    </row>
    <row r="314" spans="2:10" ht="28.5" x14ac:dyDescent="0.25">
      <c r="B314" s="8">
        <v>42</v>
      </c>
      <c r="C314" s="14" t="s">
        <v>119</v>
      </c>
      <c r="D314" s="14"/>
      <c r="E314" s="9" t="s">
        <v>119</v>
      </c>
      <c r="F314" s="10" t="s">
        <v>120</v>
      </c>
      <c r="G314" s="9" t="s">
        <v>16</v>
      </c>
      <c r="H314" s="9">
        <v>25.75</v>
      </c>
      <c r="I314" s="31">
        <f>IF(($H$314/Rendimientos!I79)/2&lt;=1,1,IF(($H$314/Rendimientos!I79)/2&lt;=2,2,IF(($H$314/Rendimientos!I79)/2&lt;=3,3,IF(($H$314/Rendimientos!I79)/2&lt;=4,4,IF(($H$314/Rendimientos!I79)/2&lt;=5,5,"6")))))</f>
        <v>1</v>
      </c>
      <c r="J314" s="49">
        <f>IF(($H$314/Rendimientos!J79)/2&lt;=1,1,IF(($H$314/Rendimientos!J79)/2&lt;=2,2,IF(($H$314/Rendimientos!J79)/2&lt;=3,3,IF(($H$314/Rendimientos!J79)/2&lt;=4,4,IF(($H$314/Rendimientos!J79)/2&lt;=5,5,"6")))))</f>
        <v>1</v>
      </c>
    </row>
    <row r="315" spans="2:10" ht="15.75" thickBot="1" x14ac:dyDescent="0.3">
      <c r="B315" s="20" t="s">
        <v>48</v>
      </c>
      <c r="C315" s="21"/>
      <c r="D315" s="21"/>
      <c r="E315" s="21"/>
      <c r="F315" s="21"/>
      <c r="G315" s="29"/>
      <c r="H315" s="29"/>
      <c r="I315" s="37"/>
      <c r="J315" s="54"/>
    </row>
    <row r="316" spans="2:10" ht="15.75" thickBot="1" x14ac:dyDescent="0.3">
      <c r="B316" s="1"/>
      <c r="C316" s="2"/>
      <c r="D316" s="2"/>
      <c r="E316" s="3">
        <v>13</v>
      </c>
      <c r="F316" s="4" t="s">
        <v>159</v>
      </c>
      <c r="G316" s="2"/>
      <c r="H316" s="2"/>
      <c r="I316" s="35"/>
      <c r="J316" s="46"/>
    </row>
    <row r="317" spans="2:10" x14ac:dyDescent="0.25">
      <c r="B317" s="64"/>
      <c r="C317" s="22">
        <v>13.1</v>
      </c>
      <c r="D317" s="22"/>
      <c r="E317" s="6">
        <v>13.1</v>
      </c>
      <c r="F317" s="7" t="s">
        <v>159</v>
      </c>
      <c r="G317" s="65"/>
      <c r="H317" s="65"/>
      <c r="I317" s="66"/>
      <c r="J317" s="67"/>
    </row>
    <row r="318" spans="2:10" x14ac:dyDescent="0.25">
      <c r="B318" s="8">
        <v>69</v>
      </c>
      <c r="C318" s="14" t="s">
        <v>186</v>
      </c>
      <c r="D318" s="15"/>
      <c r="E318" s="14" t="s">
        <v>186</v>
      </c>
      <c r="F318" s="10" t="s">
        <v>187</v>
      </c>
      <c r="G318" s="9" t="s">
        <v>183</v>
      </c>
      <c r="H318" s="31">
        <v>3</v>
      </c>
      <c r="I318" s="31">
        <f>IF(($H$318/Rendimientos!I126)/2&lt;=1,1,IF(($H$318/Rendimientos!I126)/2&lt;=2,2,IF(($H$318/Rendimientos!I126)/2&lt;=3,3,IF(($H$318/Rendimientos!I126)/2&lt;=4,4,IF(($H$318/Rendimientos!I126)/2&lt;=5,5,"6")))))</f>
        <v>1</v>
      </c>
      <c r="J318" s="49">
        <f>IF(($H$318/Rendimientos!J126)/2&lt;=1,1,IF(($H$318/Rendimientos!J126)/2&lt;=2,2,IF(($H$318/Rendimientos!J126)/2&lt;=3,3,IF(($H$318/Rendimientos!J126)/2&lt;=4,4,IF(($H$318/Rendimientos!J126)/2&lt;=5,5,"6")))))+1</f>
        <v>2</v>
      </c>
    </row>
    <row r="319" spans="2:10" x14ac:dyDescent="0.25">
      <c r="B319" s="8">
        <v>70</v>
      </c>
      <c r="C319" s="14" t="s">
        <v>188</v>
      </c>
      <c r="D319" s="15"/>
      <c r="E319" s="14" t="s">
        <v>188</v>
      </c>
      <c r="F319" s="10" t="s">
        <v>189</v>
      </c>
      <c r="G319" s="9" t="s">
        <v>16</v>
      </c>
      <c r="H319" s="31">
        <v>9</v>
      </c>
      <c r="I319" s="31">
        <f>IF(($H$319/Rendimientos!I127)/2&lt;=1,1,IF(($H$319/Rendimientos!I127)/2&lt;=2,2,IF(($H$319/Rendimientos!I127)/2&lt;=3,3,IF(($H$319/Rendimientos!I127)/2&lt;=4,4,IF(($H$319/Rendimientos!I127)/2&lt;=5,5,"6")))))</f>
        <v>1</v>
      </c>
      <c r="J319" s="49" t="s">
        <v>232</v>
      </c>
    </row>
    <row r="320" spans="2:10" x14ac:dyDescent="0.25">
      <c r="B320" s="8">
        <v>72</v>
      </c>
      <c r="C320" s="14" t="s">
        <v>192</v>
      </c>
      <c r="D320" s="15"/>
      <c r="E320" s="14" t="s">
        <v>192</v>
      </c>
      <c r="F320" s="10" t="s">
        <v>193</v>
      </c>
      <c r="G320" s="9" t="s">
        <v>31</v>
      </c>
      <c r="H320" s="31">
        <v>2</v>
      </c>
      <c r="I320" s="31">
        <f>IF(($H$320/Rendimientos!I129)/2&lt;=1,1,IF(($H$320/Rendimientos!I129)/2&lt;=2,2,IF(($H$320/Rendimientos!I129)/2&lt;=3,3,IF(($H$320/Rendimientos!I129)/2&lt;=4,4,IF(($H$320/Rendimientos!I129)/2&lt;=5,5,"6")))))</f>
        <v>1</v>
      </c>
      <c r="J320" s="49">
        <f>IF(($H$320/Rendimientos!J129)/2&lt;=1,1,IF(($H$320/Rendimientos!J129)/2&lt;=2,2,IF(($H$320/Rendimientos!J129)/2&lt;=3,3,IF(($H$320/Rendimientos!J129)/2&lt;=4,4,IF(($H$320/Rendimientos!J129)/2&lt;=5,5,"6")))))+1</f>
        <v>2</v>
      </c>
    </row>
    <row r="321" spans="2:10" ht="15.75" thickBot="1" x14ac:dyDescent="0.3">
      <c r="B321" s="56">
        <v>81</v>
      </c>
      <c r="C321" s="57" t="s">
        <v>210</v>
      </c>
      <c r="D321" s="57"/>
      <c r="E321" s="57" t="s">
        <v>210</v>
      </c>
      <c r="F321" s="59" t="s">
        <v>211</v>
      </c>
      <c r="G321" s="60" t="s">
        <v>12</v>
      </c>
      <c r="H321" s="61">
        <v>41</v>
      </c>
      <c r="I321" s="61">
        <f>IF(($H$321/Rendimientos!I138)/2&lt;=1,1,IF(($H$321/Rendimientos!I138)/2&lt;=2,2,IF(($H$321/Rendimientos!I138)/2&lt;=3,3,IF(($H$321/Rendimientos!I138)/2&lt;=4,4,IF(($H$321/Rendimientos!I138)/2&lt;=5,5,"6")))))</f>
        <v>1</v>
      </c>
      <c r="J321" s="62">
        <f>IF(($H$321/Rendimientos!J138)/2&lt;=1,1,IF(($H$321/Rendimientos!J138)/2&lt;=2,2,IF(($H$321/Rendimientos!J138)/2&lt;=3,3,IF(($H$321/Rendimientos!J138)/2&lt;=4,4,IF(($H$321/Rendimientos!J138)/2&lt;=5,5,"6")))))</f>
        <v>3</v>
      </c>
    </row>
    <row r="325" spans="2:10" ht="15.75" thickBot="1" x14ac:dyDescent="0.3"/>
    <row r="326" spans="2:10" ht="30.75" customHeight="1" thickBot="1" x14ac:dyDescent="0.3">
      <c r="B326" s="133" t="s">
        <v>226</v>
      </c>
      <c r="C326" s="134"/>
      <c r="D326" s="134"/>
      <c r="E326" s="134"/>
      <c r="F326" s="134"/>
      <c r="G326" s="134"/>
      <c r="H326" s="134"/>
      <c r="I326" s="134"/>
      <c r="J326" s="135"/>
    </row>
    <row r="327" spans="2:10" ht="45.75" thickBot="1" x14ac:dyDescent="0.3">
      <c r="B327" s="43" t="s">
        <v>0</v>
      </c>
      <c r="C327" s="44" t="s">
        <v>1</v>
      </c>
      <c r="D327" s="129" t="s">
        <v>2</v>
      </c>
      <c r="E327" s="129"/>
      <c r="F327" s="44" t="s">
        <v>3</v>
      </c>
      <c r="G327" s="44" t="s">
        <v>4</v>
      </c>
      <c r="H327" s="44" t="s">
        <v>5</v>
      </c>
      <c r="I327" s="44" t="s">
        <v>235</v>
      </c>
      <c r="J327" s="45" t="s">
        <v>236</v>
      </c>
    </row>
    <row r="328" spans="2:10" ht="15.75" thickBot="1" x14ac:dyDescent="0.3">
      <c r="B328" s="40"/>
      <c r="C328" s="41"/>
      <c r="D328" s="42" t="s">
        <v>6</v>
      </c>
      <c r="E328" s="42" t="s">
        <v>7</v>
      </c>
      <c r="F328" s="40"/>
      <c r="G328" s="41"/>
      <c r="H328" s="41"/>
      <c r="I328" s="41"/>
      <c r="J328" s="47"/>
    </row>
    <row r="329" spans="2:10" ht="15.75" thickBot="1" x14ac:dyDescent="0.3">
      <c r="B329" s="1"/>
      <c r="C329" s="2"/>
      <c r="D329" s="2"/>
      <c r="E329" s="3">
        <v>1</v>
      </c>
      <c r="F329" s="4" t="s">
        <v>8</v>
      </c>
      <c r="G329" s="2"/>
      <c r="H329" s="2"/>
      <c r="I329" s="2"/>
      <c r="J329" s="39"/>
    </row>
    <row r="330" spans="2:10" x14ac:dyDescent="0.25">
      <c r="B330" s="5"/>
      <c r="C330" s="6">
        <v>1.1000000000000001</v>
      </c>
      <c r="D330" s="6"/>
      <c r="E330" s="6">
        <v>1.1000000000000001</v>
      </c>
      <c r="F330" s="7" t="s">
        <v>9</v>
      </c>
      <c r="G330" s="6"/>
      <c r="H330" s="6"/>
      <c r="I330" s="6"/>
      <c r="J330" s="48"/>
    </row>
    <row r="331" spans="2:10" x14ac:dyDescent="0.25">
      <c r="B331" s="8">
        <v>1</v>
      </c>
      <c r="C331" s="9" t="s">
        <v>10</v>
      </c>
      <c r="D331" s="9"/>
      <c r="E331" s="9" t="s">
        <v>10</v>
      </c>
      <c r="F331" s="10" t="s">
        <v>11</v>
      </c>
      <c r="G331" s="9" t="s">
        <v>12</v>
      </c>
      <c r="H331" s="31">
        <v>20</v>
      </c>
      <c r="I331" s="31">
        <f>IF(($H$331/Rendimientos!I11)/2&lt;=1,1,IF(($H$331/Rendimientos!I11)/2&lt;=2,2,IF(($H$331/Rendimientos!I11)/2&lt;=3,3,IF(($H$331/Rendimientos!I11)/2&lt;=4,4,IF(($H$331/Rendimientos!I11)/2&lt;=5,5,"6")))))</f>
        <v>1</v>
      </c>
      <c r="J331" s="49">
        <f>IF(($H$331/Rendimientos!J11)/2&lt;=1,1,IF(($H$331/Rendimientos!J11)/2&lt;=2,2,IF(($H$331/Rendimientos!J11)/2&lt;=3,3,IF(($H$331/Rendimientos!J11)/2&lt;=4,4,IF(($H$331/Rendimientos!J11)/2&lt;=5,5,"6")))))</f>
        <v>1</v>
      </c>
    </row>
    <row r="332" spans="2:10" x14ac:dyDescent="0.25">
      <c r="B332" s="11"/>
      <c r="C332" s="15">
        <v>1.3</v>
      </c>
      <c r="D332" s="15"/>
      <c r="E332" s="12">
        <v>1.3</v>
      </c>
      <c r="F332" s="16" t="s">
        <v>21</v>
      </c>
      <c r="G332" s="15"/>
      <c r="H332" s="15"/>
      <c r="I332" s="33"/>
      <c r="J332" s="51"/>
    </row>
    <row r="333" spans="2:10" ht="28.5" x14ac:dyDescent="0.25">
      <c r="B333" s="8">
        <v>7</v>
      </c>
      <c r="C333" s="14" t="s">
        <v>26</v>
      </c>
      <c r="D333" s="14"/>
      <c r="E333" s="9" t="s">
        <v>26</v>
      </c>
      <c r="F333" s="10" t="s">
        <v>27</v>
      </c>
      <c r="G333" s="9" t="s">
        <v>28</v>
      </c>
      <c r="H333" s="31">
        <v>1.7</v>
      </c>
      <c r="I333" s="31">
        <f>IF(($H$333/Rendimientos!I19)/2&lt;=1,1,IF(($H$333/Rendimientos!I19)/2&lt;=2,2,IF(($H$333/Rendimientos!I19)/2&lt;=3,3,IF(($H$333/Rendimientos!I19)/2&lt;=4,4,IF(($H$333/Rendimientos!I19)/2&lt;=5,5,"6")))))</f>
        <v>1</v>
      </c>
      <c r="J333" s="49">
        <f>IF(($H$333/Rendimientos!J19)/2&lt;=1,1,IF(($H$333/Rendimientos!J19)/2&lt;=2,2,IF(($H$333/Rendimientos!J19)/2&lt;=3,3,IF(($H$333/Rendimientos!J19)/2&lt;=4,4,IF(($H$333/Rendimientos!J19)/2&lt;=5,5,"6")))))</f>
        <v>1</v>
      </c>
    </row>
    <row r="334" spans="2:10" ht="28.5" x14ac:dyDescent="0.25">
      <c r="B334" s="8">
        <v>9</v>
      </c>
      <c r="C334" s="14" t="s">
        <v>32</v>
      </c>
      <c r="D334" s="14"/>
      <c r="E334" s="9" t="s">
        <v>32</v>
      </c>
      <c r="F334" s="10" t="s">
        <v>33</v>
      </c>
      <c r="G334" s="9" t="s">
        <v>28</v>
      </c>
      <c r="H334" s="9">
        <v>0.63</v>
      </c>
      <c r="I334" s="31">
        <f>IF(($H$334/Rendimientos!I21)/2&lt;=1,1,IF(($H$334/Rendimientos!I21)/2&lt;=2,2,IF(($H$334/Rendimientos!I21)/2&lt;=3,3,IF(($H$334/Rendimientos!I21)/2&lt;=4,4,IF(($H$334/Rendimientos!I21)/2&lt;=5,5,"6")))))</f>
        <v>1</v>
      </c>
      <c r="J334" s="49">
        <f>IF(($H$334/Rendimientos!J21)/2&lt;=1,1,IF(($H$334/Rendimientos!J21)/2&lt;=2,2,IF(($H$334/Rendimientos!J21)/2&lt;=3,3,IF(($H$334/Rendimientos!J21)/2&lt;=4,4,IF(($H$334/Rendimientos!J21)/2&lt;=5,5,"6")))))</f>
        <v>1</v>
      </c>
    </row>
    <row r="335" spans="2:10" ht="28.5" x14ac:dyDescent="0.25">
      <c r="B335" s="8">
        <v>10</v>
      </c>
      <c r="C335" s="14" t="s">
        <v>34</v>
      </c>
      <c r="D335" s="14"/>
      <c r="E335" s="9" t="s">
        <v>34</v>
      </c>
      <c r="F335" s="10" t="s">
        <v>35</v>
      </c>
      <c r="G335" s="9" t="s">
        <v>28</v>
      </c>
      <c r="H335" s="9">
        <v>0.04</v>
      </c>
      <c r="I335" s="31">
        <f>IF(($H$335/Rendimientos!I22)/2&lt;=1,1,IF(($H$335/Rendimientos!I22)/2&lt;=2,2,IF(($H$335/Rendimientos!I22)/2&lt;=3,3,IF(($H$335/Rendimientos!I22)/2&lt;=4,4,IF(($H$335/Rendimientos!I22)/2&lt;=5,5,"6")))))</f>
        <v>1</v>
      </c>
      <c r="J335" s="49">
        <f>IF(($H$335/Rendimientos!J22)/2&lt;=1,1,IF(($H$335/Rendimientos!J22)/2&lt;=2,2,IF(($H$335/Rendimientos!J22)/2&lt;=3,3,IF(($H$335/Rendimientos!J22)/2&lt;=4,4,IF(($H$335/Rendimientos!J22)/2&lt;=5,5,"6")))))</f>
        <v>1</v>
      </c>
    </row>
    <row r="336" spans="2:10" x14ac:dyDescent="0.25">
      <c r="B336" s="11"/>
      <c r="C336" s="15">
        <v>1.4</v>
      </c>
      <c r="D336" s="15"/>
      <c r="E336" s="12">
        <v>1.4</v>
      </c>
      <c r="F336" s="16" t="s">
        <v>38</v>
      </c>
      <c r="G336" s="15"/>
      <c r="H336" s="15"/>
      <c r="I336" s="33"/>
      <c r="J336" s="51"/>
    </row>
    <row r="337" spans="2:10" x14ac:dyDescent="0.25">
      <c r="B337" s="8">
        <v>12</v>
      </c>
      <c r="C337" s="9" t="s">
        <v>39</v>
      </c>
      <c r="D337" s="9"/>
      <c r="E337" s="9" t="s">
        <v>39</v>
      </c>
      <c r="F337" s="10" t="s">
        <v>40</v>
      </c>
      <c r="G337" s="9" t="s">
        <v>28</v>
      </c>
      <c r="H337" s="9">
        <v>14.25</v>
      </c>
      <c r="I337" s="73">
        <f>IF(($H$337/Rendimientos!J25)/2&lt;=1,1,IF(($H$337/Rendimientos!J25)/2&lt;=2,2,IF(($H$337/Rendimientos!J25)/2&lt;=3,3,IF(($H$337/Rendimientos!J25)/2&lt;=4,4,IF(($H$337/Rendimientos!J25)/2&lt;=5,5,"6")))))</f>
        <v>1</v>
      </c>
      <c r="J337" s="79">
        <f>IF(($H$337/Rendimientos!I25)/2&lt;=1,1,IF(($H$337/Rendimientos!I25)/2&lt;=2,2,IF(($H$337/Rendimientos!I25)/2&lt;=3,3,IF(($H$337/Rendimientos!I25)/2&lt;=4,4,IF(($H$337/Rendimientos!I25)/2&lt;=5,5,"6")))))</f>
        <v>2</v>
      </c>
    </row>
    <row r="338" spans="2:10" x14ac:dyDescent="0.25">
      <c r="B338" s="11"/>
      <c r="C338" s="15">
        <v>1.5</v>
      </c>
      <c r="D338" s="15"/>
      <c r="E338" s="12">
        <v>1.5</v>
      </c>
      <c r="F338" s="16" t="s">
        <v>41</v>
      </c>
      <c r="G338" s="15"/>
      <c r="H338" s="15"/>
      <c r="I338" s="33"/>
      <c r="J338" s="51"/>
    </row>
    <row r="339" spans="2:10" x14ac:dyDescent="0.25">
      <c r="B339" s="8">
        <v>14</v>
      </c>
      <c r="C339" s="14" t="s">
        <v>44</v>
      </c>
      <c r="D339" s="14"/>
      <c r="E339" s="9" t="s">
        <v>44</v>
      </c>
      <c r="F339" s="10" t="s">
        <v>45</v>
      </c>
      <c r="G339" s="9" t="s">
        <v>28</v>
      </c>
      <c r="H339" s="9">
        <v>13.17</v>
      </c>
      <c r="I339" s="31">
        <f>IF(($H$339/Rendimientos!I28)/2&lt;=1,1,IF(($H$339/Rendimientos!I28)/2&lt;=2,2,IF(($H$339/Rendimientos!I28)/2&lt;=3,3,IF(($H$339/Rendimientos!I28)/2&lt;=4,4,IF(($H$339/Rendimientos!I28)/2&lt;=5,5,"6")))))</f>
        <v>1</v>
      </c>
      <c r="J339" s="49">
        <f>IF(($H$339/Rendimientos!J28)/2&lt;=1,1,IF(($H$339/Rendimientos!J28)/2&lt;=2,2,IF(($H$339/Rendimientos!J28)/2&lt;=3,3,IF(($H$339/Rendimientos!J28)/2&lt;=4,4,IF(($H$339/Rendimientos!J28)/2&lt;=5,5,"6")))))+1</f>
        <v>2</v>
      </c>
    </row>
    <row r="340" spans="2:10" ht="28.5" x14ac:dyDescent="0.25">
      <c r="B340" s="8">
        <v>15</v>
      </c>
      <c r="C340" s="14" t="s">
        <v>46</v>
      </c>
      <c r="D340" s="14"/>
      <c r="E340" s="9" t="s">
        <v>46</v>
      </c>
      <c r="F340" s="10" t="s">
        <v>47</v>
      </c>
      <c r="G340" s="9" t="s">
        <v>28</v>
      </c>
      <c r="H340" s="9">
        <v>0.68</v>
      </c>
      <c r="I340" s="31">
        <f>IF(($H$340/Rendimientos!I29)/2&lt;=1,1,IF(($H$340/Rendimientos!I29)/2&lt;=2,2,IF(($H$340/Rendimientos!I29)/2&lt;=3,3,IF(($H$340/Rendimientos!I29)/2&lt;=4,4,IF(($H$340/Rendimientos!I29)/2&lt;=5,5,"6")))))</f>
        <v>1</v>
      </c>
      <c r="J340" s="49">
        <f>IF(($H$340/Rendimientos!J29)/2&lt;=1,1,IF(($H$340/Rendimientos!J29)/2&lt;=2,2,IF(($H$340/Rendimientos!J29)/2&lt;=3,3,IF(($H$340/Rendimientos!J29)/2&lt;=4,4,IF(($H$340/Rendimientos!J29)/2&lt;=5,5,"6")))))</f>
        <v>1</v>
      </c>
    </row>
    <row r="341" spans="2:10" ht="15.75" thickBot="1" x14ac:dyDescent="0.3">
      <c r="B341" s="17" t="s">
        <v>48</v>
      </c>
      <c r="C341" s="18"/>
      <c r="D341" s="18"/>
      <c r="E341" s="18"/>
      <c r="F341" s="18"/>
      <c r="G341" s="28"/>
      <c r="H341" s="28"/>
      <c r="I341" s="34"/>
      <c r="J341" s="52"/>
    </row>
    <row r="342" spans="2:10" ht="15.75" thickBot="1" x14ac:dyDescent="0.3">
      <c r="B342" s="1"/>
      <c r="C342" s="19"/>
      <c r="D342" s="19"/>
      <c r="E342" s="3">
        <v>2</v>
      </c>
      <c r="F342" s="4" t="s">
        <v>49</v>
      </c>
      <c r="G342" s="2"/>
      <c r="H342" s="2"/>
      <c r="I342" s="35"/>
      <c r="J342" s="46"/>
    </row>
    <row r="343" spans="2:10" x14ac:dyDescent="0.25">
      <c r="B343" s="5"/>
      <c r="C343" s="6">
        <v>2.1</v>
      </c>
      <c r="D343" s="6"/>
      <c r="E343" s="6">
        <v>2.1</v>
      </c>
      <c r="F343" s="7" t="s">
        <v>50</v>
      </c>
      <c r="G343" s="6"/>
      <c r="H343" s="6"/>
      <c r="I343" s="36"/>
      <c r="J343" s="53"/>
    </row>
    <row r="344" spans="2:10" x14ac:dyDescent="0.25">
      <c r="B344" s="8">
        <v>19</v>
      </c>
      <c r="C344" s="14" t="s">
        <v>57</v>
      </c>
      <c r="D344" s="14"/>
      <c r="E344" s="9" t="s">
        <v>57</v>
      </c>
      <c r="F344" s="10" t="s">
        <v>58</v>
      </c>
      <c r="G344" s="9" t="s">
        <v>28</v>
      </c>
      <c r="H344" s="9">
        <v>0.22</v>
      </c>
      <c r="I344" s="31">
        <f>IF(($H$344/Rendimientos!I36)/2&lt;=1,1,IF(($H$344/Rendimientos!I36)/2&lt;=2,2,IF(($H$344/Rendimientos!I36)/2&lt;=3,3,IF(($H$344/Rendimientos!I36)/2&lt;=4,4,IF(($H$344/Rendimientos!I36)/2&lt;=5,5,"6")))))</f>
        <v>1</v>
      </c>
      <c r="J344" s="49">
        <f>IF(($H$344/Rendimientos!J36)/2&lt;=1,1,IF(($H$344/Rendimientos!J36)/2&lt;=2,2,IF(($H$344/Rendimientos!J36)/2&lt;=3,3,IF(($H$344/Rendimientos!J36)/2&lt;=4,4,IF(($H$344/Rendimientos!J36)/2&lt;=5,5,"6")))))</f>
        <v>1</v>
      </c>
    </row>
    <row r="345" spans="2:10" x14ac:dyDescent="0.25">
      <c r="B345" s="11"/>
      <c r="C345" s="15">
        <v>2.4</v>
      </c>
      <c r="D345" s="15"/>
      <c r="E345" s="12">
        <v>2.4</v>
      </c>
      <c r="F345" s="16" t="s">
        <v>67</v>
      </c>
      <c r="G345" s="15"/>
      <c r="H345" s="15"/>
      <c r="I345" s="33"/>
      <c r="J345" s="51"/>
    </row>
    <row r="346" spans="2:10" ht="28.5" x14ac:dyDescent="0.25">
      <c r="B346" s="8">
        <v>23</v>
      </c>
      <c r="C346" s="9" t="s">
        <v>68</v>
      </c>
      <c r="D346" s="9"/>
      <c r="E346" s="9" t="s">
        <v>68</v>
      </c>
      <c r="F346" s="10" t="s">
        <v>69</v>
      </c>
      <c r="G346" s="9" t="s">
        <v>16</v>
      </c>
      <c r="H346" s="31">
        <v>1</v>
      </c>
      <c r="I346" s="31">
        <f>IF(($H$346/Rendimientos!I43)/2&lt;=1,1,IF(($H$346/Rendimientos!I43)/2&lt;=2,2,IF(($H$346/Rendimientos!I43)/2&lt;=3,3,IF(($H$346/Rendimientos!I43)/2&lt;=4,4,IF(($H$346/Rendimientos!I43)/2&lt;=5,5,"6")))))</f>
        <v>1</v>
      </c>
      <c r="J346" s="49">
        <f>IF(($H$346/Rendimientos!J43)/2&lt;=1,1,IF(($H$346/Rendimientos!J43)/2&lt;=2,2,IF(($H$346/Rendimientos!J43)/2&lt;=3,3,IF(($H$346/Rendimientos!J43)/2&lt;=4,4,IF(($H$346/Rendimientos!J43)/2&lt;=5,5,"6")))))</f>
        <v>1</v>
      </c>
    </row>
    <row r="347" spans="2:10" ht="15.75" thickBot="1" x14ac:dyDescent="0.3">
      <c r="B347" s="20" t="s">
        <v>48</v>
      </c>
      <c r="C347" s="21"/>
      <c r="D347" s="21"/>
      <c r="E347" s="21"/>
      <c r="F347" s="21"/>
      <c r="G347" s="29"/>
      <c r="H347" s="29"/>
      <c r="I347" s="37"/>
      <c r="J347" s="54"/>
    </row>
    <row r="348" spans="2:10" ht="15.75" thickBot="1" x14ac:dyDescent="0.3">
      <c r="B348" s="1"/>
      <c r="C348" s="19"/>
      <c r="D348" s="19"/>
      <c r="E348" s="3">
        <v>7</v>
      </c>
      <c r="F348" s="4" t="s">
        <v>115</v>
      </c>
      <c r="G348" s="2"/>
      <c r="H348" s="2"/>
      <c r="I348" s="35"/>
      <c r="J348" s="46"/>
    </row>
    <row r="349" spans="2:10" x14ac:dyDescent="0.25">
      <c r="B349" s="5"/>
      <c r="C349" s="22">
        <v>7.1</v>
      </c>
      <c r="D349" s="22"/>
      <c r="E349" s="6">
        <v>7.1</v>
      </c>
      <c r="F349" s="23" t="s">
        <v>116</v>
      </c>
      <c r="G349" s="22"/>
      <c r="H349" s="22"/>
      <c r="I349" s="38"/>
      <c r="J349" s="55"/>
    </row>
    <row r="350" spans="2:10" ht="28.5" x14ac:dyDescent="0.25">
      <c r="B350" s="8">
        <v>42</v>
      </c>
      <c r="C350" s="14" t="s">
        <v>119</v>
      </c>
      <c r="D350" s="14"/>
      <c r="E350" s="9" t="s">
        <v>119</v>
      </c>
      <c r="F350" s="10" t="s">
        <v>120</v>
      </c>
      <c r="G350" s="9" t="s">
        <v>16</v>
      </c>
      <c r="H350" s="9">
        <v>28.13</v>
      </c>
      <c r="I350" s="31">
        <f>IF(($H$350/Rendimientos!I79)/2&lt;=1,1,IF(($H$350/Rendimientos!I79)/2&lt;=2,2,IF(($H$350/Rendimientos!I79)/2&lt;=3,3,IF(($H$350/Rendimientos!I79)/2&lt;=4,4,IF(($H$350/Rendimientos!I79)/2&lt;=5,5,"6")))))</f>
        <v>1</v>
      </c>
      <c r="J350" s="49">
        <f>IF(($H$350/Rendimientos!J79)/2&lt;=1,1,IF(($H$350/Rendimientos!J79)/2&lt;=2,2,IF(($H$350/Rendimientos!J79)/2&lt;=3,3,IF(($H$350/Rendimientos!J79)/2&lt;=4,4,IF(($H$350/Rendimientos!J79)/2&lt;=5,5,"6")))))+1</f>
        <v>2</v>
      </c>
    </row>
    <row r="351" spans="2:10" ht="15.75" thickBot="1" x14ac:dyDescent="0.3">
      <c r="B351" s="20" t="s">
        <v>48</v>
      </c>
      <c r="C351" s="21"/>
      <c r="D351" s="21"/>
      <c r="E351" s="21"/>
      <c r="F351" s="21"/>
      <c r="G351" s="29"/>
      <c r="H351" s="29"/>
      <c r="I351" s="37"/>
      <c r="J351" s="54"/>
    </row>
    <row r="352" spans="2:10" ht="15.75" thickBot="1" x14ac:dyDescent="0.3">
      <c r="B352" s="1"/>
      <c r="C352" s="2"/>
      <c r="D352" s="2"/>
      <c r="E352" s="3">
        <v>13</v>
      </c>
      <c r="F352" s="4" t="s">
        <v>159</v>
      </c>
      <c r="G352" s="2"/>
      <c r="H352" s="2"/>
      <c r="I352" s="35"/>
      <c r="J352" s="46"/>
    </row>
    <row r="353" spans="2:10" x14ac:dyDescent="0.25">
      <c r="B353" s="64"/>
      <c r="C353" s="22">
        <v>13.1</v>
      </c>
      <c r="D353" s="22"/>
      <c r="E353" s="6">
        <v>13.1</v>
      </c>
      <c r="F353" s="7" t="s">
        <v>159</v>
      </c>
      <c r="G353" s="65"/>
      <c r="H353" s="65"/>
      <c r="I353" s="66"/>
      <c r="J353" s="67"/>
    </row>
    <row r="354" spans="2:10" x14ac:dyDescent="0.25">
      <c r="B354" s="8">
        <v>65</v>
      </c>
      <c r="C354" s="14" t="s">
        <v>177</v>
      </c>
      <c r="D354" s="15"/>
      <c r="E354" s="14" t="s">
        <v>177</v>
      </c>
      <c r="F354" s="10" t="s">
        <v>178</v>
      </c>
      <c r="G354" s="9" t="s">
        <v>174</v>
      </c>
      <c r="H354" s="31">
        <v>8</v>
      </c>
      <c r="I354" s="31">
        <f>IF(($H$354/Rendimientos!I122)/2&lt;=1,1,IF(($H$354/Rendimientos!I122)/2&lt;=2,2,IF(($H$354/Rendimientos!I122)/2&lt;=3,3,IF(($H$354/Rendimientos!I122)/2&lt;=4,4,IF(($H$354/Rendimientos!I122)/2&lt;=5,5,"6")))))</f>
        <v>1</v>
      </c>
      <c r="J354" s="49">
        <f>IF(($H$354/Rendimientos!J122)/2&lt;=1,1,IF(($H$354/Rendimientos!J122)/2&lt;=2,2,IF(($H$354/Rendimientos!J122)/2&lt;=3,3,IF(($H$354/Rendimientos!J122)/2&lt;=4,4,IF(($H$354/Rendimientos!J122)/2&lt;=5,5,"6")))))</f>
        <v>1</v>
      </c>
    </row>
    <row r="355" spans="2:10" x14ac:dyDescent="0.25">
      <c r="B355" s="8">
        <v>66</v>
      </c>
      <c r="C355" s="14" t="s">
        <v>179</v>
      </c>
      <c r="D355" s="15"/>
      <c r="E355" s="14" t="s">
        <v>179</v>
      </c>
      <c r="F355" s="10" t="s">
        <v>180</v>
      </c>
      <c r="G355" s="9" t="s">
        <v>174</v>
      </c>
      <c r="H355" s="31">
        <v>26.4</v>
      </c>
      <c r="I355" s="31">
        <f>IF(($H$355/Rendimientos!I123)/2&lt;=1,1,IF(($H$355/Rendimientos!I123)/2&lt;=2,2,IF(($H$355/Rendimientos!I123)/2&lt;=3,3,IF(($H$355/Rendimientos!I123)/2&lt;=4,4,IF(($H$355/Rendimientos!I123)/2&lt;=5,5,"6")))))</f>
        <v>1</v>
      </c>
      <c r="J355" s="49">
        <f>IF(($H$355/Rendimientos!J123)/2&lt;=1,1,IF(($H$355/Rendimientos!J123)/2&lt;=2,2,IF(($H$355/Rendimientos!J123)/2&lt;=3,3,IF(($H$355/Rendimientos!J123)/2&lt;=4,4,IF(($H$355/Rendimientos!J123)/2&lt;=5,5,"6")))))</f>
        <v>1</v>
      </c>
    </row>
    <row r="356" spans="2:10" x14ac:dyDescent="0.25">
      <c r="B356" s="8">
        <v>69</v>
      </c>
      <c r="C356" s="14" t="s">
        <v>186</v>
      </c>
      <c r="D356" s="15"/>
      <c r="E356" s="14" t="s">
        <v>186</v>
      </c>
      <c r="F356" s="10" t="s">
        <v>187</v>
      </c>
      <c r="G356" s="9" t="s">
        <v>183</v>
      </c>
      <c r="H356" s="31">
        <v>1</v>
      </c>
      <c r="I356" s="31">
        <f>IF(($H$356/Rendimientos!I126)/2&lt;=1,1,IF(($H$356/Rendimientos!I126)/2&lt;=2,2,IF(($H$356/Rendimientos!I126)/2&lt;=3,3,IF(($H$356/Rendimientos!I126)/2&lt;=4,4,IF(($H$356/Rendimientos!I126)/2&lt;=5,5,"6")))))</f>
        <v>1</v>
      </c>
      <c r="J356" s="49">
        <f>IF(($H$356/Rendimientos!J126)/2&lt;=1,1,IF(($H$356/Rendimientos!J126)/2&lt;=2,2,IF(($H$356/Rendimientos!J126)/2&lt;=3,3,IF(($H$356/Rendimientos!J126)/2&lt;=4,4,IF(($H$356/Rendimientos!J126)/2&lt;=5,5,"6")))))</f>
        <v>1</v>
      </c>
    </row>
    <row r="357" spans="2:10" x14ac:dyDescent="0.25">
      <c r="B357" s="8">
        <v>71</v>
      </c>
      <c r="C357" s="14" t="s">
        <v>190</v>
      </c>
      <c r="D357" s="15"/>
      <c r="E357" s="14" t="s">
        <v>190</v>
      </c>
      <c r="F357" s="10" t="s">
        <v>191</v>
      </c>
      <c r="G357" s="9" t="s">
        <v>31</v>
      </c>
      <c r="H357" s="31">
        <v>1</v>
      </c>
      <c r="I357" s="31">
        <f>IF(($H$357/Rendimientos!I128)/2&lt;=1,1,IF(($H$357/Rendimientos!I128)/2&lt;=2,2,IF(($H$357/Rendimientos!I128)/2&lt;=3,3,IF(($H$357/Rendimientos!I128)/2&lt;=4,4,IF(($H$357/Rendimientos!I128)/2&lt;=5,5,"6")))))</f>
        <v>1</v>
      </c>
      <c r="J357" s="49">
        <f>IF(($H$357/Rendimientos!J128)/2&lt;=1,1,IF(($H$357/Rendimientos!J128)/2&lt;=2,2,IF(($H$357/Rendimientos!J128)/2&lt;=3,3,IF(($H$357/Rendimientos!J128)/2&lt;=4,4,IF(($H$357/Rendimientos!J128)/2&lt;=5,5,"6")))))</f>
        <v>1</v>
      </c>
    </row>
    <row r="358" spans="2:10" x14ac:dyDescent="0.25">
      <c r="B358" s="8">
        <v>73</v>
      </c>
      <c r="C358" s="14" t="s">
        <v>194</v>
      </c>
      <c r="D358" s="15"/>
      <c r="E358" s="14" t="s">
        <v>194</v>
      </c>
      <c r="F358" s="10" t="s">
        <v>195</v>
      </c>
      <c r="G358" s="9" t="s">
        <v>28</v>
      </c>
      <c r="H358" s="31">
        <v>0.65</v>
      </c>
      <c r="I358" s="31">
        <f>IF(($H$358/Rendimientos!I130)/2&lt;=1,1,IF(($H$358/Rendimientos!I130)/2&lt;=2,2,IF(($H$358/Rendimientos!I130)/2&lt;=3,3,IF(($H$358/Rendimientos!I130)/2&lt;=4,4,IF(($H$358/Rendimientos!I130)/2&lt;=5,5,"6")))))</f>
        <v>1</v>
      </c>
      <c r="J358" s="49">
        <f>IF(($H$358/Rendimientos!J130)/2&lt;=1,1,IF(($H$358/Rendimientos!J130)/2&lt;=2,2,IF(($H$358/Rendimientos!J130)/2&lt;=3,3,IF(($H$358/Rendimientos!J130)/2&lt;=4,4,IF(($H$358/Rendimientos!J130)/2&lt;=5,5,"6")))))</f>
        <v>1</v>
      </c>
    </row>
    <row r="359" spans="2:10" ht="15.75" thickBot="1" x14ac:dyDescent="0.3">
      <c r="B359" s="56">
        <v>81</v>
      </c>
      <c r="C359" s="57" t="s">
        <v>210</v>
      </c>
      <c r="D359" s="57"/>
      <c r="E359" s="57" t="s">
        <v>210</v>
      </c>
      <c r="F359" s="59" t="s">
        <v>211</v>
      </c>
      <c r="G359" s="60" t="s">
        <v>12</v>
      </c>
      <c r="H359" s="61">
        <v>34</v>
      </c>
      <c r="I359" s="61">
        <f>IF(($H$359/Rendimientos!I138)/2&lt;=1,1,IF(($H$359/Rendimientos!I138)/2&lt;=2,2,IF(($H$359/Rendimientos!I138)/2&lt;=3,3,IF(($H$359/Rendimientos!I138)/2&lt;=4,4,IF(($H$359/Rendimientos!I138)/2&lt;=5,5,"6")))))</f>
        <v>1</v>
      </c>
      <c r="J359" s="62">
        <f>IF(($H$359/Rendimientos!J138)/2&lt;=1,1,IF(($H$359/Rendimientos!J138)/2&lt;=2,2,IF(($H$359/Rendimientos!J138)/2&lt;=3,3,IF(($H$359/Rendimientos!J138)/2&lt;=4,4,IF(($H$359/Rendimientos!J138)/2&lt;=5,5,"6")))))</f>
        <v>3</v>
      </c>
    </row>
    <row r="363" spans="2:10" ht="15.75" thickBot="1" x14ac:dyDescent="0.3"/>
    <row r="364" spans="2:10" ht="31.5" customHeight="1" thickBot="1" x14ac:dyDescent="0.3">
      <c r="B364" s="133" t="s">
        <v>227</v>
      </c>
      <c r="C364" s="134"/>
      <c r="D364" s="134"/>
      <c r="E364" s="134"/>
      <c r="F364" s="134"/>
      <c r="G364" s="134"/>
      <c r="H364" s="134"/>
      <c r="I364" s="134"/>
      <c r="J364" s="135"/>
    </row>
    <row r="365" spans="2:10" ht="45.75" thickBot="1" x14ac:dyDescent="0.3">
      <c r="B365" s="43" t="s">
        <v>0</v>
      </c>
      <c r="C365" s="44" t="s">
        <v>1</v>
      </c>
      <c r="D365" s="129" t="s">
        <v>2</v>
      </c>
      <c r="E365" s="129"/>
      <c r="F365" s="44" t="s">
        <v>3</v>
      </c>
      <c r="G365" s="44" t="s">
        <v>4</v>
      </c>
      <c r="H365" s="44" t="s">
        <v>5</v>
      </c>
      <c r="I365" s="44" t="s">
        <v>235</v>
      </c>
      <c r="J365" s="45" t="s">
        <v>236</v>
      </c>
    </row>
    <row r="366" spans="2:10" ht="15.75" thickBot="1" x14ac:dyDescent="0.3">
      <c r="B366" s="40"/>
      <c r="C366" s="41"/>
      <c r="D366" s="42" t="s">
        <v>6</v>
      </c>
      <c r="E366" s="42" t="s">
        <v>7</v>
      </c>
      <c r="F366" s="40"/>
      <c r="G366" s="41"/>
      <c r="H366" s="41"/>
      <c r="I366" s="41"/>
      <c r="J366" s="47"/>
    </row>
    <row r="367" spans="2:10" ht="15.75" thickBot="1" x14ac:dyDescent="0.3">
      <c r="B367" s="1"/>
      <c r="C367" s="2"/>
      <c r="D367" s="2"/>
      <c r="E367" s="3">
        <v>13</v>
      </c>
      <c r="F367" s="4" t="s">
        <v>159</v>
      </c>
      <c r="G367" s="2"/>
      <c r="H367" s="2"/>
      <c r="I367" s="35"/>
      <c r="J367" s="46"/>
    </row>
    <row r="368" spans="2:10" x14ac:dyDescent="0.25">
      <c r="B368" s="64"/>
      <c r="C368" s="22">
        <v>13.1</v>
      </c>
      <c r="D368" s="22"/>
      <c r="E368" s="6">
        <v>13.1</v>
      </c>
      <c r="F368" s="7" t="s">
        <v>159</v>
      </c>
      <c r="G368" s="65"/>
      <c r="H368" s="65"/>
      <c r="I368" s="66"/>
      <c r="J368" s="67"/>
    </row>
    <row r="369" spans="2:10" x14ac:dyDescent="0.25">
      <c r="B369" s="8">
        <v>59</v>
      </c>
      <c r="C369" s="14" t="s">
        <v>164</v>
      </c>
      <c r="D369" s="15"/>
      <c r="E369" s="14" t="s">
        <v>164</v>
      </c>
      <c r="F369" s="10" t="s">
        <v>165</v>
      </c>
      <c r="G369" s="9" t="s">
        <v>12</v>
      </c>
      <c r="H369" s="9">
        <v>44.21</v>
      </c>
      <c r="I369" s="31">
        <f>IF(($H$369/Rendimientos!I116)/2&lt;=1,1,IF(($H$369/Rendimientos!I116)/2&lt;=2,2,IF(($H$369/Rendimientos!I116)/2&lt;=3,3,IF(($H$369/Rendimientos!I116)/2&lt;=4,4,IF(($H$369/Rendimientos!I116)/2&lt;=5,5,"6")))))</f>
        <v>2</v>
      </c>
      <c r="J369" s="80" t="str">
        <f>IF(($H$369/Rendimientos!J116)/2&lt;=1,1,IF(($H$369/Rendimientos!J116)/2&lt;=2,2,IF(($H$369/Rendimientos!J116)/2&lt;=3,3,IF(($H$369/Rendimientos!J116)/2&lt;=4,4,IF(($H$369/Rendimientos!J116)/2&lt;=5,5,"6")))))</f>
        <v>6</v>
      </c>
    </row>
    <row r="370" spans="2:10" x14ac:dyDescent="0.25">
      <c r="B370" s="8">
        <v>62</v>
      </c>
      <c r="C370" s="14" t="s">
        <v>170</v>
      </c>
      <c r="D370" s="15"/>
      <c r="E370" s="14" t="s">
        <v>170</v>
      </c>
      <c r="F370" s="10" t="s">
        <v>171</v>
      </c>
      <c r="G370" s="9" t="s">
        <v>12</v>
      </c>
      <c r="H370" s="9">
        <v>44.21</v>
      </c>
      <c r="I370" s="31">
        <f>IF(($H$370/Rendimientos!I119)/2&lt;=1,1,IF(($H$370/Rendimientos!I119)/2&lt;=2,2,IF(($H$370/Rendimientos!I119)/2&lt;=3,3,IF(($H$370/Rendimientos!I119)/2&lt;=4,4,IF(($H$370/Rendimientos!I119)/2&lt;=5,5,"6")))))</f>
        <v>1</v>
      </c>
      <c r="J370" s="49">
        <f>IF(($H$370/Rendimientos!J119)/2&lt;=1,1,IF(($H$370/Rendimientos!J119)/2&lt;=2,2,IF(($H$370/Rendimientos!J119)/2&lt;=3,3,IF(($H$370/Rendimientos!J119)/2&lt;=4,4,IF(($H$370/Rendimientos!J119)/2&lt;=5,5,"6")))))</f>
        <v>2</v>
      </c>
    </row>
    <row r="371" spans="2:10" ht="28.5" x14ac:dyDescent="0.25">
      <c r="B371" s="8">
        <v>63</v>
      </c>
      <c r="C371" s="14" t="s">
        <v>172</v>
      </c>
      <c r="D371" s="15"/>
      <c r="E371" s="14" t="s">
        <v>172</v>
      </c>
      <c r="F371" s="10" t="s">
        <v>173</v>
      </c>
      <c r="G371" s="9" t="s">
        <v>174</v>
      </c>
      <c r="H371" s="72">
        <v>25.36</v>
      </c>
      <c r="I371" s="31">
        <f>IF(($H$371/Rendimientos!I120)/2&lt;=1,1,IF(($H$371/Rendimientos!I120)/2&lt;=2,2,IF(($H$371/Rendimientos!I120)/2&lt;=3,3,IF(($H$371/Rendimientos!I120)/2&lt;=4,4,IF(($H$371/Rendimientos!I120)/2&lt;=5,5,"6")))))</f>
        <v>1</v>
      </c>
      <c r="J371" s="49">
        <f>IF(($H$371/Rendimientos!J120)/2&lt;=1,1,IF(($H$371/Rendimientos!J120)/2&lt;=2,2,IF(($H$371/Rendimientos!J120)/2&lt;=3,3,IF(($H$371/Rendimientos!J120)/2&lt;=4,4,IF(($H$371/Rendimientos!J120)/2&lt;=5,5,"6")))))</f>
        <v>1</v>
      </c>
    </row>
    <row r="372" spans="2:10" ht="15.75" thickBot="1" x14ac:dyDescent="0.3">
      <c r="B372" s="56">
        <v>64</v>
      </c>
      <c r="C372" s="57" t="s">
        <v>175</v>
      </c>
      <c r="D372" s="58"/>
      <c r="E372" s="57" t="s">
        <v>175</v>
      </c>
      <c r="F372" s="59" t="s">
        <v>176</v>
      </c>
      <c r="G372" s="60" t="s">
        <v>12</v>
      </c>
      <c r="H372" s="60">
        <v>44.21</v>
      </c>
      <c r="I372" s="61">
        <f>IF(($H$372/Rendimientos!I121)/2&lt;=1,1,IF(($H$372/Rendimientos!I121)/2&lt;=2,2,IF(($H$372/Rendimientos!I121)/2&lt;=3,3,IF(($H$372/Rendimientos!I121)/2&lt;=4,4,IF(($H$372/Rendimientos!I121)/2&lt;=5,5,"6")))))-1</f>
        <v>1</v>
      </c>
      <c r="J372" s="62">
        <f>IF(($H$372/Rendimientos!J121)/2&lt;=1,1,IF(($H$372/Rendimientos!J121)/2&lt;=2,2,IF(($H$372/Rendimientos!J121)/2&lt;=3,3,IF(($H$372/Rendimientos!J121)/2&lt;=4,4,IF(($H$372/Rendimientos!J121)/2&lt;=5,5,"6")))))</f>
        <v>3</v>
      </c>
    </row>
    <row r="376" spans="2:10" ht="15.75" thickBot="1" x14ac:dyDescent="0.3"/>
    <row r="377" spans="2:10" ht="31.5" customHeight="1" thickBot="1" x14ac:dyDescent="0.3">
      <c r="B377" s="133" t="s">
        <v>228</v>
      </c>
      <c r="C377" s="134"/>
      <c r="D377" s="134"/>
      <c r="E377" s="134"/>
      <c r="F377" s="134"/>
      <c r="G377" s="134"/>
      <c r="H377" s="134"/>
      <c r="I377" s="134"/>
      <c r="J377" s="135"/>
    </row>
    <row r="378" spans="2:10" ht="45.75" thickBot="1" x14ac:dyDescent="0.3">
      <c r="B378" s="43" t="s">
        <v>0</v>
      </c>
      <c r="C378" s="44" t="s">
        <v>1</v>
      </c>
      <c r="D378" s="129" t="s">
        <v>2</v>
      </c>
      <c r="E378" s="129"/>
      <c r="F378" s="44" t="s">
        <v>3</v>
      </c>
      <c r="G378" s="44" t="s">
        <v>4</v>
      </c>
      <c r="H378" s="44" t="s">
        <v>5</v>
      </c>
      <c r="I378" s="44" t="s">
        <v>235</v>
      </c>
      <c r="J378" s="45" t="s">
        <v>236</v>
      </c>
    </row>
    <row r="379" spans="2:10" ht="15.75" thickBot="1" x14ac:dyDescent="0.3">
      <c r="B379" s="40"/>
      <c r="C379" s="41"/>
      <c r="D379" s="42" t="s">
        <v>6</v>
      </c>
      <c r="E379" s="42" t="s">
        <v>7</v>
      </c>
      <c r="F379" s="40"/>
      <c r="G379" s="41"/>
      <c r="H379" s="41"/>
      <c r="I379" s="41"/>
      <c r="J379" s="47"/>
    </row>
    <row r="380" spans="2:10" ht="15.75" thickBot="1" x14ac:dyDescent="0.3">
      <c r="B380" s="1"/>
      <c r="C380" s="2"/>
      <c r="D380" s="2"/>
      <c r="E380" s="3">
        <v>1</v>
      </c>
      <c r="F380" s="4" t="s">
        <v>8</v>
      </c>
      <c r="G380" s="2"/>
      <c r="H380" s="2"/>
      <c r="I380" s="2"/>
      <c r="J380" s="39"/>
    </row>
    <row r="381" spans="2:10" x14ac:dyDescent="0.25">
      <c r="B381" s="5"/>
      <c r="C381" s="6">
        <v>1.1000000000000001</v>
      </c>
      <c r="D381" s="6"/>
      <c r="E381" s="6">
        <v>1.1000000000000001</v>
      </c>
      <c r="F381" s="7" t="s">
        <v>9</v>
      </c>
      <c r="G381" s="6"/>
      <c r="H381" s="6"/>
      <c r="I381" s="6"/>
      <c r="J381" s="48"/>
    </row>
    <row r="382" spans="2:10" x14ac:dyDescent="0.25">
      <c r="B382" s="8">
        <v>1</v>
      </c>
      <c r="C382" s="9" t="s">
        <v>10</v>
      </c>
      <c r="D382" s="9"/>
      <c r="E382" s="9" t="s">
        <v>10</v>
      </c>
      <c r="F382" s="10" t="s">
        <v>11</v>
      </c>
      <c r="G382" s="9" t="s">
        <v>12</v>
      </c>
      <c r="H382" s="73">
        <v>14</v>
      </c>
      <c r="I382" s="31">
        <f>IF(($H$382/Rendimientos!I11)/2&lt;=1,1,IF(($H$382/Rendimientos!I11)/2&lt;=2,2,IF(($H$382/Rendimientos!I11)/2&lt;=3,3,IF(($H$382/Rendimientos!I11)/2&lt;=4,4,IF(($H$382/Rendimientos!I11)/2&lt;=5,5,"6")))))</f>
        <v>1</v>
      </c>
      <c r="J382" s="49">
        <f>IF(($H$382/Rendimientos!J11)/2&lt;=1,1,IF(($H$382/Rendimientos!J11)/2&lt;=2,2,IF(($H$382/Rendimientos!J11)/2&lt;=3,3,IF(($H$382/Rendimientos!J11)/2&lt;=4,4,IF(($H$382/Rendimientos!J11)/2&lt;=5,5,"6")))))</f>
        <v>1</v>
      </c>
    </row>
    <row r="383" spans="2:10" x14ac:dyDescent="0.25">
      <c r="B383" s="11"/>
      <c r="C383" s="12">
        <v>1.2</v>
      </c>
      <c r="D383" s="12"/>
      <c r="E383" s="12">
        <v>1.2</v>
      </c>
      <c r="F383" s="13" t="s">
        <v>13</v>
      </c>
      <c r="G383" s="12"/>
      <c r="H383" s="12"/>
      <c r="I383" s="32"/>
      <c r="J383" s="50"/>
    </row>
    <row r="384" spans="2:10" x14ac:dyDescent="0.25">
      <c r="B384" s="8">
        <v>2</v>
      </c>
      <c r="C384" s="14" t="s">
        <v>14</v>
      </c>
      <c r="D384" s="14"/>
      <c r="E384" s="9" t="s">
        <v>14</v>
      </c>
      <c r="F384" s="10" t="s">
        <v>15</v>
      </c>
      <c r="G384" s="9" t="s">
        <v>16</v>
      </c>
      <c r="H384" s="31">
        <v>15</v>
      </c>
      <c r="I384" s="31">
        <f>IF(($H$384/Rendimientos!I13)/2&lt;=1,1,IF(($H$384/Rendimientos!I13)/2&lt;=2,2,IF(($H$384/Rendimientos!I13)/2&lt;=3,3,IF(($H$384/Rendimientos!I13)/2&lt;=4,4,IF(($H$384/Rendimientos!I13)/2&lt;=5,5,"6")))))</f>
        <v>1</v>
      </c>
      <c r="J384" s="49">
        <f>IF(($H$384/Rendimientos!J13)/2&lt;=1,1,IF(($H$384/Rendimientos!J13)/2&lt;=2,2,IF(($H$384/Rendimientos!J13)/2&lt;=3,3,IF(($H$384/Rendimientos!J13)/2&lt;=4,4,IF(($H$384/Rendimientos!J13)/2&lt;=5,5,"6")))))</f>
        <v>1</v>
      </c>
    </row>
    <row r="385" spans="2:10" x14ac:dyDescent="0.25">
      <c r="B385" s="11"/>
      <c r="C385" s="15">
        <v>1.3</v>
      </c>
      <c r="D385" s="15"/>
      <c r="E385" s="12">
        <v>1.3</v>
      </c>
      <c r="F385" s="16" t="s">
        <v>21</v>
      </c>
      <c r="G385" s="15"/>
      <c r="H385" s="33"/>
      <c r="I385" s="33"/>
      <c r="J385" s="51"/>
    </row>
    <row r="386" spans="2:10" ht="28.5" x14ac:dyDescent="0.25">
      <c r="B386" s="8">
        <v>7</v>
      </c>
      <c r="C386" s="14" t="s">
        <v>26</v>
      </c>
      <c r="D386" s="14"/>
      <c r="E386" s="9" t="s">
        <v>26</v>
      </c>
      <c r="F386" s="10" t="s">
        <v>27</v>
      </c>
      <c r="G386" s="9" t="s">
        <v>28</v>
      </c>
      <c r="H386" s="31">
        <v>1</v>
      </c>
      <c r="I386" s="31">
        <f>IF(($H$386/Rendimientos!I19)/2&lt;=1,1,IF(($H$386/Rendimientos!I19)/2&lt;=2,2,IF(($H$386/Rendimientos!I19)/2&lt;=3,3,IF(($H$386/Rendimientos!I19)/2&lt;=4,4,IF(($H$386/Rendimientos!I19)/2&lt;=5,5,"6")))))</f>
        <v>1</v>
      </c>
      <c r="J386" s="49">
        <f>IF(($H$386/Rendimientos!J19)/2&lt;=1,1,IF(($H$386/Rendimientos!J19)/2&lt;=2,2,IF(($H$386/Rendimientos!J19)/2&lt;=3,3,IF(($H$386/Rendimientos!J19)/2&lt;=4,4,IF(($H$386/Rendimientos!J19)/2&lt;=5,5,"6")))))</f>
        <v>1</v>
      </c>
    </row>
    <row r="387" spans="2:10" ht="15.75" thickBot="1" x14ac:dyDescent="0.3">
      <c r="B387" s="17" t="s">
        <v>48</v>
      </c>
      <c r="C387" s="18"/>
      <c r="D387" s="18"/>
      <c r="E387" s="18"/>
      <c r="F387" s="18"/>
      <c r="G387" s="28"/>
      <c r="H387" s="28"/>
      <c r="I387" s="34"/>
      <c r="J387" s="52"/>
    </row>
    <row r="388" spans="2:10" ht="15.75" thickBot="1" x14ac:dyDescent="0.3">
      <c r="B388" s="1"/>
      <c r="C388" s="19"/>
      <c r="D388" s="19"/>
      <c r="E388" s="3">
        <v>2</v>
      </c>
      <c r="F388" s="4" t="s">
        <v>49</v>
      </c>
      <c r="G388" s="2"/>
      <c r="H388" s="2"/>
      <c r="I388" s="35"/>
      <c r="J388" s="46"/>
    </row>
    <row r="389" spans="2:10" x14ac:dyDescent="0.25">
      <c r="B389" s="5"/>
      <c r="C389" s="6">
        <v>2.1</v>
      </c>
      <c r="D389" s="6"/>
      <c r="E389" s="6">
        <v>2.1</v>
      </c>
      <c r="F389" s="7" t="s">
        <v>50</v>
      </c>
      <c r="G389" s="6"/>
      <c r="H389" s="6"/>
      <c r="I389" s="36"/>
      <c r="J389" s="53"/>
    </row>
    <row r="390" spans="2:10" x14ac:dyDescent="0.25">
      <c r="B390" s="8">
        <v>17</v>
      </c>
      <c r="C390" s="14" t="s">
        <v>53</v>
      </c>
      <c r="D390" s="14"/>
      <c r="E390" s="9" t="s">
        <v>53</v>
      </c>
      <c r="F390" s="10" t="s">
        <v>54</v>
      </c>
      <c r="G390" s="9" t="s">
        <v>28</v>
      </c>
      <c r="H390" s="31">
        <v>1</v>
      </c>
      <c r="I390" s="31">
        <f>IF(($H$390/Rendimientos!I34)/2&lt;=1,1,IF(($H$390/Rendimientos!I34)/2&lt;=2,2,IF(($H$390/Rendimientos!I34)/2&lt;=3,3,IF(($H$390/Rendimientos!I34)/2&lt;=4,4,IF(($H$390/Rendimientos!I34)/2&lt;=5,5,"6")))))</f>
        <v>1</v>
      </c>
      <c r="J390" s="49">
        <f>IF(($H$390/Rendimientos!J34)/2&lt;=1,1,IF(($H$390/Rendimientos!J34)/2&lt;=2,2,IF(($H$390/Rendimientos!J34)/2&lt;=3,3,IF(($H$390/Rendimientos!J34)/2&lt;=4,4,IF(($H$390/Rendimientos!J34)/2&lt;=5,5,"6")))))</f>
        <v>1</v>
      </c>
    </row>
    <row r="391" spans="2:10" ht="15.75" thickBot="1" x14ac:dyDescent="0.3">
      <c r="B391" s="20" t="s">
        <v>48</v>
      </c>
      <c r="C391" s="21"/>
      <c r="D391" s="21"/>
      <c r="E391" s="21"/>
      <c r="F391" s="21"/>
      <c r="G391" s="29"/>
      <c r="H391" s="29"/>
      <c r="I391" s="37"/>
      <c r="J391" s="54"/>
    </row>
    <row r="392" spans="2:10" ht="15.75" thickBot="1" x14ac:dyDescent="0.3">
      <c r="B392" s="1"/>
      <c r="C392" s="19"/>
      <c r="D392" s="19"/>
      <c r="E392" s="3">
        <v>4</v>
      </c>
      <c r="F392" s="4" t="s">
        <v>77</v>
      </c>
      <c r="G392" s="2"/>
      <c r="H392" s="2"/>
      <c r="I392" s="35"/>
      <c r="J392" s="46"/>
    </row>
    <row r="393" spans="2:10" x14ac:dyDescent="0.25">
      <c r="B393" s="5"/>
      <c r="C393" s="6">
        <v>4.0999999999999996</v>
      </c>
      <c r="D393" s="6"/>
      <c r="E393" s="6">
        <v>4.0999999999999996</v>
      </c>
      <c r="F393" s="7" t="s">
        <v>78</v>
      </c>
      <c r="G393" s="6"/>
      <c r="H393" s="6"/>
      <c r="I393" s="36"/>
      <c r="J393" s="53"/>
    </row>
    <row r="394" spans="2:10" x14ac:dyDescent="0.25">
      <c r="B394" s="8">
        <v>27</v>
      </c>
      <c r="C394" s="9" t="s">
        <v>81</v>
      </c>
      <c r="D394" s="9"/>
      <c r="E394" s="9" t="s">
        <v>81</v>
      </c>
      <c r="F394" s="10" t="s">
        <v>82</v>
      </c>
      <c r="G394" s="9" t="s">
        <v>16</v>
      </c>
      <c r="H394" s="9">
        <v>27.08</v>
      </c>
      <c r="I394" s="31">
        <f>IF(($H$394/Rendimientos!I53)/2&lt;=1,1,IF(($H$394/Rendimientos!I53)/2&lt;=2,2,IF(($H$394/Rendimientos!I53)/2&lt;=3,3,IF(($H$394/Rendimientos!I53)/2&lt;=4,4,IF(($H$394/Rendimientos!I53)/2&lt;=5,5,"6")))))</f>
        <v>1</v>
      </c>
      <c r="J394" s="49">
        <f>IF(($H$394/Rendimientos!J53)/2&lt;=1,1,IF(($H$394/Rendimientos!J53)/2&lt;=2,2,IF(($H$394/Rendimientos!J53)/2&lt;=3,3,IF(($H$394/Rendimientos!J53)/2&lt;=4,4,IF(($H$394/Rendimientos!J53)/2&lt;=5,5,"6")))))</f>
        <v>1</v>
      </c>
    </row>
    <row r="395" spans="2:10" x14ac:dyDescent="0.25">
      <c r="B395" s="11"/>
      <c r="C395" s="12">
        <v>4.2</v>
      </c>
      <c r="D395" s="12"/>
      <c r="E395" s="12">
        <v>4.2</v>
      </c>
      <c r="F395" s="13" t="s">
        <v>83</v>
      </c>
      <c r="G395" s="12"/>
      <c r="H395" s="12"/>
      <c r="I395" s="32"/>
      <c r="J395" s="50"/>
    </row>
    <row r="396" spans="2:10" x14ac:dyDescent="0.25">
      <c r="B396" s="8">
        <v>28</v>
      </c>
      <c r="C396" s="14" t="s">
        <v>84</v>
      </c>
      <c r="D396" s="14"/>
      <c r="E396" s="9" t="s">
        <v>84</v>
      </c>
      <c r="F396" s="10" t="s">
        <v>85</v>
      </c>
      <c r="G396" s="9" t="s">
        <v>16</v>
      </c>
      <c r="H396" s="31">
        <v>15</v>
      </c>
      <c r="I396" s="31">
        <f>IF(($H$396/Rendimientos!I55)/2&lt;=1,1,IF(($H$396/Rendimientos!I55)/2&lt;=2,2,IF(($H$396/Rendimientos!I55)/2&lt;=3,3,IF(($H$396/Rendimientos!I55)/2&lt;=4,4,IF(($H$396/Rendimientos!I55)/2&lt;=5,5,"6")))))</f>
        <v>1</v>
      </c>
      <c r="J396" s="49">
        <f>IF(($H$396/Rendimientos!J55)/2&lt;=1,1,IF(($H$396/Rendimientos!J55)/2&lt;=2,2,IF(($H$396/Rendimientos!J55)/2&lt;=3,3,IF(($H$396/Rendimientos!J55)/2&lt;=4,4,IF(($H$396/Rendimientos!J55)/2&lt;=5,5,"6")))))</f>
        <v>1</v>
      </c>
    </row>
    <row r="397" spans="2:10" ht="15.75" thickBot="1" x14ac:dyDescent="0.3">
      <c r="B397" s="20" t="s">
        <v>48</v>
      </c>
      <c r="C397" s="21"/>
      <c r="D397" s="21"/>
      <c r="E397" s="21"/>
      <c r="F397" s="21"/>
      <c r="G397" s="29"/>
      <c r="H397" s="29"/>
      <c r="I397" s="37"/>
      <c r="J397" s="54"/>
    </row>
    <row r="398" spans="2:10" ht="15.75" thickBot="1" x14ac:dyDescent="0.3">
      <c r="B398" s="1"/>
      <c r="C398" s="19"/>
      <c r="D398" s="19"/>
      <c r="E398" s="3">
        <v>7</v>
      </c>
      <c r="F398" s="4" t="s">
        <v>115</v>
      </c>
      <c r="G398" s="2"/>
      <c r="H398" s="2"/>
      <c r="I398" s="35"/>
      <c r="J398" s="46"/>
    </row>
    <row r="399" spans="2:10" x14ac:dyDescent="0.25">
      <c r="B399" s="5"/>
      <c r="C399" s="22">
        <v>7.1</v>
      </c>
      <c r="D399" s="22"/>
      <c r="E399" s="6">
        <v>7.1</v>
      </c>
      <c r="F399" s="23" t="s">
        <v>116</v>
      </c>
      <c r="G399" s="22"/>
      <c r="H399" s="22"/>
      <c r="I399" s="38"/>
      <c r="J399" s="55"/>
    </row>
    <row r="400" spans="2:10" ht="28.5" x14ac:dyDescent="0.25">
      <c r="B400" s="8">
        <v>42</v>
      </c>
      <c r="C400" s="14" t="s">
        <v>119</v>
      </c>
      <c r="D400" s="14"/>
      <c r="E400" s="9" t="s">
        <v>119</v>
      </c>
      <c r="F400" s="10" t="s">
        <v>120</v>
      </c>
      <c r="G400" s="9" t="s">
        <v>16</v>
      </c>
      <c r="H400" s="73">
        <v>3</v>
      </c>
      <c r="I400" s="31">
        <f>IF(($H$400/Rendimientos!I79)/2&lt;=1,1,IF(($H$400/Rendimientos!I79)/2&lt;=2,2,IF(($H$400/Rendimientos!I79)/2&lt;=3,3,IF(($H$400/Rendimientos!I79)/2&lt;=4,4,IF(($H$400/Rendimientos!I79)/2&lt;=5,5,"6")))))</f>
        <v>1</v>
      </c>
      <c r="J400" s="49">
        <f>IF(($H$400/Rendimientos!J79)/2&lt;=1,1,IF(($H$400/Rendimientos!J79)/2&lt;=2,2,IF(($H$400/Rendimientos!J79)/2&lt;=3,3,IF(($H$400/Rendimientos!J79)/2&lt;=4,4,IF(($H$400/Rendimientos!J79)/2&lt;=5,5,"6")))))</f>
        <v>1</v>
      </c>
    </row>
    <row r="401" spans="2:13" ht="15.75" thickBot="1" x14ac:dyDescent="0.3">
      <c r="B401" s="20" t="s">
        <v>48</v>
      </c>
      <c r="C401" s="21"/>
      <c r="D401" s="21"/>
      <c r="E401" s="21"/>
      <c r="F401" s="21"/>
      <c r="G401" s="29"/>
      <c r="H401" s="37"/>
      <c r="I401" s="37"/>
      <c r="J401" s="54"/>
    </row>
    <row r="402" spans="2:13" ht="15.75" thickBot="1" x14ac:dyDescent="0.3">
      <c r="B402" s="1"/>
      <c r="C402" s="2"/>
      <c r="D402" s="2"/>
      <c r="E402" s="3">
        <v>12</v>
      </c>
      <c r="F402" s="4" t="s">
        <v>156</v>
      </c>
      <c r="G402" s="2"/>
      <c r="H402" s="35"/>
      <c r="I402" s="35"/>
      <c r="J402" s="46"/>
    </row>
    <row r="403" spans="2:13" x14ac:dyDescent="0.25">
      <c r="B403" s="5"/>
      <c r="C403" s="22">
        <v>12.1</v>
      </c>
      <c r="D403" s="22"/>
      <c r="E403" s="6">
        <v>12.1</v>
      </c>
      <c r="F403" s="7" t="s">
        <v>156</v>
      </c>
      <c r="G403" s="6"/>
      <c r="H403" s="36"/>
      <c r="I403" s="36"/>
      <c r="J403" s="53"/>
    </row>
    <row r="404" spans="2:13" x14ac:dyDescent="0.25">
      <c r="B404" s="24">
        <v>56</v>
      </c>
      <c r="C404" s="14" t="s">
        <v>157</v>
      </c>
      <c r="D404" s="14"/>
      <c r="E404" s="9" t="s">
        <v>157</v>
      </c>
      <c r="F404" s="10" t="s">
        <v>158</v>
      </c>
      <c r="G404" s="9" t="s">
        <v>31</v>
      </c>
      <c r="H404" s="31">
        <v>13</v>
      </c>
      <c r="I404" s="31">
        <f>IF(($H$404/Rendimientos!I110)/2&lt;=1,1,IF(($H$404/Rendimientos!I110)/2&lt;=2,2,IF(($H$404/Rendimientos!I110)/2&lt;=3,3,IF(($H$404/Rendimientos!I110)/2&lt;=4,4,IF(($H$404/Rendimientos!I110)/2&lt;=5,5,"6")))))</f>
        <v>1</v>
      </c>
      <c r="J404" s="49">
        <f>IF(($H$404/Rendimientos!J110)/2&lt;=1,1,IF(($H$404/Rendimientos!J110)/2&lt;=2,2,IF(($H$404/Rendimientos!J110)/2&lt;=3,3,IF(($H$404/Rendimientos!J110)/2&lt;=4,4,IF(($H$404/Rendimientos!J110)/2&lt;=5,5,"6")))))+1</f>
        <v>2</v>
      </c>
    </row>
    <row r="405" spans="2:13" ht="15.75" thickBot="1" x14ac:dyDescent="0.3">
      <c r="B405" s="25" t="s">
        <v>48</v>
      </c>
      <c r="C405" s="26"/>
      <c r="D405" s="26"/>
      <c r="E405" s="26"/>
      <c r="F405" s="27"/>
      <c r="G405" s="29"/>
      <c r="H405" s="29"/>
      <c r="I405" s="37"/>
      <c r="J405" s="54"/>
    </row>
    <row r="406" spans="2:13" ht="15.75" thickBot="1" x14ac:dyDescent="0.3">
      <c r="B406" s="1"/>
      <c r="C406" s="2"/>
      <c r="D406" s="2"/>
      <c r="E406" s="3">
        <v>13</v>
      </c>
      <c r="F406" s="4" t="s">
        <v>159</v>
      </c>
      <c r="G406" s="2"/>
      <c r="H406" s="2"/>
      <c r="I406" s="35"/>
      <c r="J406" s="46"/>
    </row>
    <row r="407" spans="2:13" x14ac:dyDescent="0.25">
      <c r="B407" s="64"/>
      <c r="C407" s="22">
        <v>13.1</v>
      </c>
      <c r="D407" s="22"/>
      <c r="E407" s="6">
        <v>13.1</v>
      </c>
      <c r="F407" s="7" t="s">
        <v>159</v>
      </c>
      <c r="G407" s="65"/>
      <c r="H407" s="65"/>
      <c r="I407" s="66"/>
      <c r="J407" s="67"/>
    </row>
    <row r="408" spans="2:13" ht="28.5" x14ac:dyDescent="0.25">
      <c r="B408" s="8">
        <v>60</v>
      </c>
      <c r="C408" s="14" t="s">
        <v>166</v>
      </c>
      <c r="D408" s="15"/>
      <c r="E408" s="14" t="s">
        <v>166</v>
      </c>
      <c r="F408" s="10" t="s">
        <v>167</v>
      </c>
      <c r="G408" s="9" t="s">
        <v>31</v>
      </c>
      <c r="H408" s="31">
        <v>15</v>
      </c>
      <c r="I408" s="73">
        <f>IF(($H$408/Rendimientos!J117)/2&lt;=1,1,IF(($H$408/Rendimientos!J117)/2&lt;=2,2,IF(($H$408/Rendimientos!J117)/2&lt;=3,3,IF(($H$408/Rendimientos!J117)/2&lt;=4,4,IF(($H$408/Rendimientos!J117)/2&lt;=5,5,"6")))))</f>
        <v>2</v>
      </c>
      <c r="J408" s="79">
        <f>IF(($H$408/Rendimientos!I117)/2&lt;=1,1,IF(($H$408/Rendimientos!I117)/2&lt;=2,2,IF(($H$408/Rendimientos!I117)/2&lt;=3,3,IF(($H$408/Rendimientos!I117)/2&lt;=4,4,IF(($H$408/Rendimientos!I117)/2&lt;=5,5,"6")))))</f>
        <v>3</v>
      </c>
    </row>
    <row r="409" spans="2:13" x14ac:dyDescent="0.25">
      <c r="B409" s="8">
        <v>68</v>
      </c>
      <c r="C409" s="14" t="s">
        <v>184</v>
      </c>
      <c r="D409" s="15"/>
      <c r="E409" s="14" t="s">
        <v>184</v>
      </c>
      <c r="F409" s="10" t="s">
        <v>185</v>
      </c>
      <c r="G409" s="9" t="s">
        <v>183</v>
      </c>
      <c r="H409" s="31">
        <v>15</v>
      </c>
      <c r="I409" s="31">
        <f>IF(($H$409/Rendimientos!I125)/2&lt;=1,1,IF(($H$409/Rendimientos!I125)/2&lt;=2,2,IF(($H$409/Rendimientos!I125)/2&lt;=3,3,IF(($H$409/Rendimientos!I125)/2&lt;=4,4,IF(($H$409/Rendimientos!I125)/2&lt;=5,5,"6")))))</f>
        <v>2</v>
      </c>
      <c r="J409" s="49">
        <f>IF(($H$409/Rendimientos!J125)/2&lt;=1,1,IF(($H$409/Rendimientos!J125)/2&lt;=2,2,IF(($H$409/Rendimientos!J125)/2&lt;=3,3,IF(($H$409/Rendimientos!J125)/2&lt;=4,4,IF(($H$409/Rendimientos!J125)/2&lt;=5,5,"6")))))</f>
        <v>2</v>
      </c>
      <c r="L409" s="84"/>
      <c r="M409" s="84"/>
    </row>
    <row r="410" spans="2:13" x14ac:dyDescent="0.25">
      <c r="B410" s="8">
        <v>77</v>
      </c>
      <c r="C410" s="14" t="s">
        <v>202</v>
      </c>
      <c r="D410" s="14"/>
      <c r="E410" s="14" t="s">
        <v>202</v>
      </c>
      <c r="F410" s="10" t="s">
        <v>203</v>
      </c>
      <c r="G410" s="9" t="s">
        <v>12</v>
      </c>
      <c r="H410" s="31">
        <v>42.5</v>
      </c>
      <c r="I410" s="31">
        <f>IF(($H$410/Rendimientos!I134)/2&lt;=1,1,IF(($H$410/Rendimientos!I134)/2&lt;=2,2,IF(($H$410/Rendimientos!I134)/2&lt;=3,3,IF(($H$410/Rendimientos!I134)/2&lt;=4,4,IF(($H$410/Rendimientos!I134)/2&lt;=5,5,"6")))))</f>
        <v>2</v>
      </c>
      <c r="J410" s="49">
        <f>IF(($H$410/Rendimientos!J134)/2&lt;=1,1,IF(($H$410/Rendimientos!J134)/2&lt;=2,2,IF(($H$410/Rendimientos!J134)/2&lt;=3,3,IF(($H$410/Rendimientos!J134)/2&lt;=4,4,IF(($H$410/Rendimientos!J134)/2&lt;=5,5,"6")))))</f>
        <v>3</v>
      </c>
      <c r="L410" s="84"/>
      <c r="M410" s="84"/>
    </row>
    <row r="411" spans="2:13" x14ac:dyDescent="0.25">
      <c r="B411" s="8">
        <v>78</v>
      </c>
      <c r="C411" s="14" t="s">
        <v>204</v>
      </c>
      <c r="D411" s="15"/>
      <c r="E411" s="14" t="s">
        <v>204</v>
      </c>
      <c r="F411" s="10" t="s">
        <v>205</v>
      </c>
      <c r="G411" s="9" t="s">
        <v>12</v>
      </c>
      <c r="H411" s="31">
        <v>42.5</v>
      </c>
      <c r="I411" s="73">
        <f>IF(($H$411/Rendimientos!J135)/2&lt;=1,1,IF(($H$411/Rendimientos!J135)/2&lt;=2,2,IF(($H$411/Rendimientos!J135)/2&lt;=3,3,IF(($H$411/Rendimientos!J135)/2&lt;=4,4,IF(($H$411/Rendimientos!J135)/2&lt;=5,5,"6")))))</f>
        <v>1</v>
      </c>
      <c r="J411" s="79">
        <f>IF(($H$411/Rendimientos!I135)/2&lt;=1,1,IF(($H$411/Rendimientos!I135)/2&lt;=2,2,IF(($H$411/Rendimientos!I135)/2&lt;=3,3,IF(($H$411/Rendimientos!I135)/2&lt;=4,4,IF(($H$411/Rendimientos!I135)/2&lt;=5,5,"6")))))</f>
        <v>2</v>
      </c>
    </row>
    <row r="412" spans="2:13" x14ac:dyDescent="0.25">
      <c r="B412" s="8">
        <v>79</v>
      </c>
      <c r="C412" s="14" t="s">
        <v>206</v>
      </c>
      <c r="D412" s="14"/>
      <c r="E412" s="14" t="s">
        <v>206</v>
      </c>
      <c r="F412" s="10" t="s">
        <v>207</v>
      </c>
      <c r="G412" s="9" t="s">
        <v>16</v>
      </c>
      <c r="H412" s="31">
        <v>14</v>
      </c>
      <c r="I412" s="31">
        <f>IF(($H$412/Rendimientos!I136)/2&lt;=1,1,IF(($H$412/Rendimientos!I136)/2&lt;=2,2,IF(($H$412/Rendimientos!I136)/2&lt;=3,3,IF(($H$412/Rendimientos!I136)/2&lt;=4,4,IF(($H$412/Rendimientos!I136)/2&lt;=5,5,"6")))))</f>
        <v>1</v>
      </c>
      <c r="J412" s="49">
        <f>IF(($H$412/Rendimientos!J136)/2&lt;=1,1,IF(($H$412/Rendimientos!J136)/2&lt;=2,2,IF(($H$412/Rendimientos!J136)/2&lt;=3,3,IF(($H$412/Rendimientos!J136)/2&lt;=4,4,IF(($H$412/Rendimientos!J136)/2&lt;=5,5,"6")))))</f>
        <v>1</v>
      </c>
    </row>
    <row r="413" spans="2:13" ht="15.75" thickBot="1" x14ac:dyDescent="0.3">
      <c r="B413" s="56">
        <v>84</v>
      </c>
      <c r="C413" s="57" t="s">
        <v>216</v>
      </c>
      <c r="D413" s="58"/>
      <c r="E413" s="57" t="s">
        <v>216</v>
      </c>
      <c r="F413" s="59" t="s">
        <v>217</v>
      </c>
      <c r="G413" s="60" t="s">
        <v>16</v>
      </c>
      <c r="H413" s="61">
        <v>74.599999999999994</v>
      </c>
      <c r="I413" s="61">
        <f>IF(($H$413/Rendimientos!I141)/2&lt;=1,1,IF(($H$413/Rendimientos!I141)/2&lt;=2,2,IF(($H$413/Rendimientos!I141)/2&lt;=3,3,IF(($H$413/Rendimientos!I141)/2&lt;=4,4,IF(($H$413/Rendimientos!I141)/2&lt;=5,5,"6")))))</f>
        <v>1</v>
      </c>
      <c r="J413" s="62">
        <f>IF(($H$413/Rendimientos!J141)/2&lt;=1,1,IF(($H$413/Rendimientos!J141)/2&lt;=2,2,IF(($H$413/Rendimientos!J141)/2&lt;=3,3,IF(($H$413/Rendimientos!J141)/2&lt;=4,4,IF(($H$413/Rendimientos!J141)/2&lt;=5,5,"6")))))+1</f>
        <v>2</v>
      </c>
    </row>
  </sheetData>
  <mergeCells count="21">
    <mergeCell ref="D378:E378"/>
    <mergeCell ref="B364:J364"/>
    <mergeCell ref="D365:E365"/>
    <mergeCell ref="B377:J377"/>
    <mergeCell ref="L11:N13"/>
    <mergeCell ref="L14:N16"/>
    <mergeCell ref="D283:E283"/>
    <mergeCell ref="B326:J326"/>
    <mergeCell ref="D327:E327"/>
    <mergeCell ref="D136:E136"/>
    <mergeCell ref="B194:J194"/>
    <mergeCell ref="D195:E195"/>
    <mergeCell ref="B238:J238"/>
    <mergeCell ref="D239:E239"/>
    <mergeCell ref="B282:J282"/>
    <mergeCell ref="B135:J135"/>
    <mergeCell ref="B1:B3"/>
    <mergeCell ref="D8:E8"/>
    <mergeCell ref="B7:J7"/>
    <mergeCell ref="B61:J61"/>
    <mergeCell ref="D62:E62"/>
  </mergeCells>
  <pageMargins left="0.7" right="0.7" top="0.75" bottom="0.75" header="0.3" footer="0.3"/>
  <pageSetup scale="38" orientation="portrait" r:id="rId1"/>
  <rowBreaks count="6" manualBreakCount="6">
    <brk id="58" max="16383" man="1"/>
    <brk id="132" max="16383" man="1"/>
    <brk id="191" max="16383" man="1"/>
    <brk id="235" max="16383" man="1"/>
    <brk id="279" max="13" man="1"/>
    <brk id="361" max="1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4956FB-11A2-4603-AF84-B53C8FF26D02}">
  <dimension ref="B1:T413"/>
  <sheetViews>
    <sheetView zoomScale="56" zoomScaleNormal="56" workbookViewId="0">
      <selection activeCell="B5" sqref="B5"/>
    </sheetView>
  </sheetViews>
  <sheetFormatPr baseColWidth="10" defaultRowHeight="15" x14ac:dyDescent="0.25"/>
  <cols>
    <col min="3" max="3" width="15.5703125" customWidth="1"/>
    <col min="4" max="4" width="11.5703125" customWidth="1"/>
    <col min="5" max="5" width="14.7109375" customWidth="1"/>
    <col min="6" max="6" width="103.28515625" customWidth="1"/>
    <col min="8" max="8" width="15.28515625" customWidth="1"/>
    <col min="9" max="11" width="18.5703125" customWidth="1"/>
    <col min="12" max="12" width="17.7109375" customWidth="1"/>
    <col min="14" max="14" width="16" bestFit="1" customWidth="1"/>
    <col min="20" max="20" width="22.5703125" customWidth="1"/>
  </cols>
  <sheetData>
    <row r="1" spans="2:20" ht="18.75" x14ac:dyDescent="0.3">
      <c r="B1" s="126"/>
      <c r="C1" s="99"/>
      <c r="D1" s="99"/>
      <c r="E1" s="99"/>
      <c r="F1" s="99"/>
      <c r="G1" s="100"/>
      <c r="H1" s="100"/>
      <c r="I1" s="100"/>
      <c r="J1" s="116"/>
      <c r="K1" s="85"/>
      <c r="L1" s="98"/>
    </row>
    <row r="2" spans="2:20" ht="18" x14ac:dyDescent="0.25">
      <c r="B2" s="127"/>
      <c r="C2" s="102"/>
      <c r="D2" s="102"/>
      <c r="E2" s="102"/>
      <c r="F2" s="108" t="s">
        <v>248</v>
      </c>
      <c r="G2" s="103"/>
      <c r="H2" s="103"/>
      <c r="I2" s="103"/>
      <c r="J2" s="86"/>
      <c r="K2" s="86"/>
      <c r="L2" s="106" t="s">
        <v>247</v>
      </c>
    </row>
    <row r="3" spans="2:20" ht="18" x14ac:dyDescent="0.25">
      <c r="B3" s="128"/>
      <c r="C3" s="104"/>
      <c r="D3" s="104"/>
      <c r="E3" s="104"/>
      <c r="F3" s="104"/>
      <c r="G3" s="105"/>
      <c r="H3" s="105"/>
      <c r="I3" s="105"/>
      <c r="J3" s="87"/>
      <c r="K3" s="87"/>
      <c r="L3" s="107" t="s">
        <v>238</v>
      </c>
    </row>
    <row r="6" spans="2:20" ht="15.75" thickBot="1" x14ac:dyDescent="0.3"/>
    <row r="7" spans="2:20" s="63" customFormat="1" ht="31.5" customHeight="1" thickBot="1" x14ac:dyDescent="0.3">
      <c r="B7" s="133" t="s">
        <v>229</v>
      </c>
      <c r="C7" s="134"/>
      <c r="D7" s="134"/>
      <c r="E7" s="134"/>
      <c r="F7" s="134"/>
      <c r="G7" s="134"/>
      <c r="H7" s="134"/>
      <c r="I7" s="134"/>
      <c r="J7" s="134"/>
      <c r="K7" s="134"/>
      <c r="L7" s="135"/>
    </row>
    <row r="8" spans="2:20" ht="45.75" thickBot="1" x14ac:dyDescent="0.3">
      <c r="B8" s="43" t="s">
        <v>0</v>
      </c>
      <c r="C8" s="44" t="s">
        <v>1</v>
      </c>
      <c r="D8" s="129" t="s">
        <v>2</v>
      </c>
      <c r="E8" s="129"/>
      <c r="F8" s="44" t="s">
        <v>3</v>
      </c>
      <c r="G8" s="44" t="s">
        <v>4</v>
      </c>
      <c r="H8" s="44" t="s">
        <v>5</v>
      </c>
      <c r="I8" s="44" t="s">
        <v>243</v>
      </c>
      <c r="J8" s="44" t="s">
        <v>244</v>
      </c>
      <c r="K8" s="44" t="s">
        <v>235</v>
      </c>
      <c r="L8" s="45" t="s">
        <v>236</v>
      </c>
    </row>
    <row r="9" spans="2:20" ht="15.75" thickBot="1" x14ac:dyDescent="0.3">
      <c r="B9" s="40"/>
      <c r="C9" s="41"/>
      <c r="D9" s="42" t="s">
        <v>6</v>
      </c>
      <c r="E9" s="42" t="s">
        <v>7</v>
      </c>
      <c r="F9" s="40"/>
      <c r="G9" s="41"/>
      <c r="H9" s="41"/>
      <c r="I9" s="41"/>
      <c r="J9" s="41"/>
      <c r="K9" s="41"/>
      <c r="L9" s="47"/>
    </row>
    <row r="10" spans="2:20" ht="15.75" thickBot="1" x14ac:dyDescent="0.3">
      <c r="B10" s="1"/>
      <c r="C10" s="2"/>
      <c r="D10" s="2"/>
      <c r="E10" s="3">
        <v>1</v>
      </c>
      <c r="F10" s="4" t="s">
        <v>8</v>
      </c>
      <c r="G10" s="2"/>
      <c r="H10" s="2"/>
      <c r="I10" s="2"/>
      <c r="J10" s="2"/>
      <c r="K10" s="2"/>
      <c r="L10" s="39"/>
    </row>
    <row r="11" spans="2:20" x14ac:dyDescent="0.25">
      <c r="B11" s="5"/>
      <c r="C11" s="6">
        <v>1.1000000000000001</v>
      </c>
      <c r="D11" s="6"/>
      <c r="E11" s="6">
        <v>1.1000000000000001</v>
      </c>
      <c r="F11" s="7" t="s">
        <v>9</v>
      </c>
      <c r="G11" s="6"/>
      <c r="H11" s="6"/>
      <c r="I11" s="6"/>
      <c r="J11" s="6"/>
      <c r="K11" s="6"/>
      <c r="L11" s="48"/>
      <c r="R11" s="130" t="s">
        <v>234</v>
      </c>
      <c r="S11" s="131"/>
      <c r="T11" s="132"/>
    </row>
    <row r="12" spans="2:20" x14ac:dyDescent="0.25">
      <c r="B12" s="8">
        <v>1</v>
      </c>
      <c r="C12" s="9" t="s">
        <v>10</v>
      </c>
      <c r="D12" s="9"/>
      <c r="E12" s="9" t="s">
        <v>10</v>
      </c>
      <c r="F12" s="10" t="s">
        <v>11</v>
      </c>
      <c r="G12" s="9" t="s">
        <v>12</v>
      </c>
      <c r="H12" s="74">
        <v>42.6</v>
      </c>
      <c r="I12" s="74"/>
      <c r="J12" s="74"/>
      <c r="K12" s="31">
        <f>IF(($H$12/[1]Rendimientos!I11)/2&lt;=1,1,IF(($H$12/[1]Rendimientos!I11)/2&lt;=2,2,IF(($H$12/[1]Rendimientos!I11)/2&lt;=3,3,IF(($H$12/[1]Rendimientos!I11)/2&lt;=4,4,IF(($H$12/[1]Rendimientos!I11)/2&lt;=5,5,"6")))))</f>
        <v>1</v>
      </c>
      <c r="L12" s="49">
        <f>IF(($H$12/[1]Rendimientos!J11)/2&lt;=1,1,IF(($H$12/[1]Rendimientos!J11)/2&lt;=2,2,IF(($H$12/[1]Rendimientos!J11)/2&lt;=3,3,IF(($H$12/[1]Rendimientos!J11)/2&lt;=4,4,IF(($H$12/[1]Rendimientos!J11)/2&lt;=5,5,"6")))))</f>
        <v>1</v>
      </c>
      <c r="R12" s="120"/>
      <c r="S12" s="136"/>
      <c r="T12" s="122"/>
    </row>
    <row r="13" spans="2:20" x14ac:dyDescent="0.25">
      <c r="B13" s="11"/>
      <c r="C13" s="15">
        <v>1.3</v>
      </c>
      <c r="D13" s="15"/>
      <c r="E13" s="12">
        <v>1.3</v>
      </c>
      <c r="F13" s="16" t="s">
        <v>21</v>
      </c>
      <c r="G13" s="15"/>
      <c r="H13" s="15"/>
      <c r="I13" s="15"/>
      <c r="J13" s="15"/>
      <c r="K13" s="31"/>
      <c r="L13" s="78"/>
      <c r="R13" s="120"/>
      <c r="S13" s="136"/>
      <c r="T13" s="122"/>
    </row>
    <row r="14" spans="2:20" ht="28.5" x14ac:dyDescent="0.25">
      <c r="B14" s="8">
        <v>7</v>
      </c>
      <c r="C14" s="14" t="s">
        <v>26</v>
      </c>
      <c r="D14" s="14"/>
      <c r="E14" s="9" t="s">
        <v>26</v>
      </c>
      <c r="F14" s="10" t="s">
        <v>27</v>
      </c>
      <c r="G14" s="9" t="s">
        <v>28</v>
      </c>
      <c r="H14" s="75">
        <v>0.37</v>
      </c>
      <c r="I14" s="109"/>
      <c r="J14" s="109"/>
      <c r="K14" s="76">
        <f>IF(($H$14/[1]Rendimientos!I19)/2&lt;=1,1,IF(($H$14/[1]Rendimientos!I19)/2&lt;=2,2,IF(($H$14/[1]Rendimientos!I19)/2&lt;=3,3,IF(($H$14/[1]Rendimientos!I19)/2&lt;=4,4,IF(($H$14/[1]Rendimientos!I19)/2&lt;=5,5,"6")))))</f>
        <v>1</v>
      </c>
      <c r="L14" s="49">
        <f>IF(($H$14/[1]Rendimientos!J19)/2&lt;=1,1,IF(($H$14/[1]Rendimientos!J19)/2&lt;=2,2,IF(($H$14/[1]Rendimientos!J19)/2&lt;=3,3,IF(($H$14/[1]Rendimientos!J19)/2&lt;=4,4,IF(($H$14/[1]Rendimientos!J19)/2&lt;=5,5,"6")))))</f>
        <v>1</v>
      </c>
      <c r="R14" s="120" t="s">
        <v>233</v>
      </c>
      <c r="S14" s="136"/>
      <c r="T14" s="122"/>
    </row>
    <row r="15" spans="2:20" x14ac:dyDescent="0.25">
      <c r="B15" s="11"/>
      <c r="C15" s="15">
        <v>1.4</v>
      </c>
      <c r="D15" s="15"/>
      <c r="E15" s="12">
        <v>1.4</v>
      </c>
      <c r="F15" s="16" t="s">
        <v>38</v>
      </c>
      <c r="G15" s="15"/>
      <c r="H15" s="15"/>
      <c r="I15" s="15"/>
      <c r="J15" s="15"/>
      <c r="K15" s="33"/>
      <c r="L15" s="77"/>
      <c r="R15" s="120"/>
      <c r="S15" s="136"/>
      <c r="T15" s="122"/>
    </row>
    <row r="16" spans="2:20" ht="15.75" thickBot="1" x14ac:dyDescent="0.3">
      <c r="B16" s="8">
        <v>12</v>
      </c>
      <c r="C16" s="9" t="s">
        <v>39</v>
      </c>
      <c r="D16" s="9"/>
      <c r="E16" s="9" t="s">
        <v>39</v>
      </c>
      <c r="F16" s="10" t="s">
        <v>40</v>
      </c>
      <c r="G16" s="9" t="s">
        <v>28</v>
      </c>
      <c r="H16" s="9">
        <v>1.47</v>
      </c>
      <c r="I16" s="9"/>
      <c r="J16" s="9"/>
      <c r="K16" s="31">
        <f>IF(($H$16/[1]Rendimientos!I25)/2&lt;=1,1,IF(($H$16/[1]Rendimientos!I25)/2&lt;=2,2,IF(($H$16/[1]Rendimientos!I25)/2&lt;=3,3,IF(($H$16/[1]Rendimientos!I25)/2&lt;=4,4,IF(($H$16/[1]Rendimientos!I25)/2&lt;=5,5,"6")))))</f>
        <v>1</v>
      </c>
      <c r="L16" s="49">
        <f>IF(($H$16/[1]Rendimientos!J25)/2&lt;=1,1,IF(($H$16/[1]Rendimientos!J25)/2&lt;=2,2,IF(($H$16/[1]Rendimientos!J25)/2&lt;=3,3,IF(($H$16/[1]Rendimientos!J25)/2&lt;=4,4,IF(($H$16/[1]Rendimientos!J25)/2&lt;=5,5,"6")))))</f>
        <v>1</v>
      </c>
      <c r="R16" s="123"/>
      <c r="S16" s="124"/>
      <c r="T16" s="125"/>
    </row>
    <row r="17" spans="2:12" x14ac:dyDescent="0.25">
      <c r="B17" s="11"/>
      <c r="C17" s="15">
        <v>1.5</v>
      </c>
      <c r="D17" s="15"/>
      <c r="E17" s="12">
        <v>1.5</v>
      </c>
      <c r="F17" s="16" t="s">
        <v>41</v>
      </c>
      <c r="G17" s="15"/>
      <c r="H17" s="15"/>
      <c r="I17" s="15"/>
      <c r="J17" s="15"/>
      <c r="K17" s="33"/>
      <c r="L17" s="51"/>
    </row>
    <row r="18" spans="2:12" x14ac:dyDescent="0.25">
      <c r="B18" s="8">
        <v>13</v>
      </c>
      <c r="C18" s="14" t="s">
        <v>42</v>
      </c>
      <c r="D18" s="14"/>
      <c r="E18" s="9" t="s">
        <v>42</v>
      </c>
      <c r="F18" s="10" t="s">
        <v>43</v>
      </c>
      <c r="G18" s="9" t="s">
        <v>28</v>
      </c>
      <c r="H18" s="9">
        <v>1.47</v>
      </c>
      <c r="I18" s="9"/>
      <c r="J18" s="9"/>
      <c r="K18" s="31">
        <f>IF(($H$18/[1]Rendimientos!I27)/2&lt;=1,1,IF(($H$18/[1]Rendimientos!I27)/2&lt;=2,2,IF(($H$18/[1]Rendimientos!I27)/2&lt;=3,3,IF(($H$18/[1]Rendimientos!I27)/2&lt;=4,4,IF(($H$18/[1]Rendimientos!I27)/2&lt;=5,5,"6")))))</f>
        <v>1</v>
      </c>
      <c r="L18" s="49">
        <f>IF(($H$18/[1]Rendimientos!J27)/2&lt;=1,1,IF(($H$18/[1]Rendimientos!J27)/2&lt;=2,2,IF(($H$18/[1]Rendimientos!J27)/2&lt;=3,3,IF(($H$18/[1]Rendimientos!J27)/2&lt;=4,4,IF(($H$18/[1]Rendimientos!J27)/2&lt;=5,5,"6")))))</f>
        <v>1</v>
      </c>
    </row>
    <row r="19" spans="2:12" ht="15.75" thickBot="1" x14ac:dyDescent="0.3">
      <c r="B19" s="17" t="s">
        <v>48</v>
      </c>
      <c r="C19" s="18"/>
      <c r="D19" s="18"/>
      <c r="E19" s="18"/>
      <c r="F19" s="18"/>
      <c r="G19" s="28"/>
      <c r="H19" s="28"/>
      <c r="I19" s="28"/>
      <c r="J19" s="28"/>
      <c r="K19" s="34"/>
      <c r="L19" s="52"/>
    </row>
    <row r="20" spans="2:12" ht="15.75" thickBot="1" x14ac:dyDescent="0.3">
      <c r="B20" s="1"/>
      <c r="C20" s="19"/>
      <c r="D20" s="19"/>
      <c r="E20" s="3">
        <v>2</v>
      </c>
      <c r="F20" s="4" t="s">
        <v>49</v>
      </c>
      <c r="G20" s="2"/>
      <c r="H20" s="2"/>
      <c r="I20" s="2"/>
      <c r="J20" s="2"/>
      <c r="K20" s="35"/>
      <c r="L20" s="46"/>
    </row>
    <row r="21" spans="2:12" x14ac:dyDescent="0.25">
      <c r="B21" s="5"/>
      <c r="C21" s="6">
        <v>2.1</v>
      </c>
      <c r="D21" s="6"/>
      <c r="E21" s="6">
        <v>2.1</v>
      </c>
      <c r="F21" s="7" t="s">
        <v>50</v>
      </c>
      <c r="G21" s="6"/>
      <c r="H21" s="6"/>
      <c r="I21" s="6"/>
      <c r="J21" s="6"/>
      <c r="K21" s="36"/>
      <c r="L21" s="53"/>
    </row>
    <row r="22" spans="2:12" x14ac:dyDescent="0.25">
      <c r="B22" s="8">
        <v>17</v>
      </c>
      <c r="C22" s="14" t="s">
        <v>53</v>
      </c>
      <c r="D22" s="14"/>
      <c r="E22" s="9" t="s">
        <v>53</v>
      </c>
      <c r="F22" s="10" t="s">
        <v>54</v>
      </c>
      <c r="G22" s="9" t="s">
        <v>28</v>
      </c>
      <c r="H22" s="9">
        <v>0.37</v>
      </c>
      <c r="I22" s="9"/>
      <c r="J22" s="9"/>
      <c r="K22" s="31">
        <f>IF(($H$22/[1]Rendimientos!I34)/2&lt;=1,1,IF(($H$22/[1]Rendimientos!I34)/2&lt;=2,2,IF(($H$22/[1]Rendimientos!I34)/2&lt;=3,3,IF(($H$22/[1]Rendimientos!I34)/2&lt;=4,4,IF(($H$22/[1]Rendimientos!I34)/2&lt;=5,5,"6")))))</f>
        <v>1</v>
      </c>
      <c r="L22" s="49">
        <f>IF(($H$22/[1]Rendimientos!J34)/2&lt;=1,1,IF(($H$22/[1]Rendimientos!J34)/2&lt;=2,2,IF(($H$22/[1]Rendimientos!J34)/2&lt;=3,3,IF(($H$22/[1]Rendimientos!J34)/2&lt;=4,4,IF(($H$22/[1]Rendimientos!J34)/2&lt;=5,5,"6")))))</f>
        <v>1</v>
      </c>
    </row>
    <row r="23" spans="2:12" ht="15.75" thickBot="1" x14ac:dyDescent="0.3">
      <c r="B23" s="20" t="s">
        <v>48</v>
      </c>
      <c r="C23" s="21"/>
      <c r="D23" s="21"/>
      <c r="E23" s="21"/>
      <c r="F23" s="21"/>
      <c r="G23" s="29"/>
      <c r="H23" s="29"/>
      <c r="I23" s="29"/>
      <c r="J23" s="29"/>
      <c r="K23" s="37"/>
      <c r="L23" s="54"/>
    </row>
    <row r="24" spans="2:12" ht="15.75" thickBot="1" x14ac:dyDescent="0.3">
      <c r="B24" s="1"/>
      <c r="C24" s="19"/>
      <c r="D24" s="19"/>
      <c r="E24" s="3">
        <v>3</v>
      </c>
      <c r="F24" s="4" t="s">
        <v>70</v>
      </c>
      <c r="G24" s="2"/>
      <c r="H24" s="2"/>
      <c r="I24" s="2"/>
      <c r="J24" s="2"/>
      <c r="K24" s="35"/>
      <c r="L24" s="46"/>
    </row>
    <row r="25" spans="2:12" x14ac:dyDescent="0.25">
      <c r="B25" s="5"/>
      <c r="C25" s="6">
        <v>3.1</v>
      </c>
      <c r="D25" s="6"/>
      <c r="E25" s="6">
        <v>3.1</v>
      </c>
      <c r="F25" s="7" t="s">
        <v>71</v>
      </c>
      <c r="G25" s="6"/>
      <c r="H25" s="6"/>
      <c r="I25" s="6"/>
      <c r="J25" s="6"/>
      <c r="K25" s="36"/>
      <c r="L25" s="53"/>
    </row>
    <row r="26" spans="2:12" x14ac:dyDescent="0.25">
      <c r="B26" s="8">
        <v>25</v>
      </c>
      <c r="C26" s="14" t="s">
        <v>75</v>
      </c>
      <c r="D26" s="14"/>
      <c r="E26" s="9" t="s">
        <v>75</v>
      </c>
      <c r="F26" s="10" t="s">
        <v>76</v>
      </c>
      <c r="G26" s="9" t="s">
        <v>74</v>
      </c>
      <c r="H26" s="9">
        <v>14.95</v>
      </c>
      <c r="I26" s="9"/>
      <c r="J26" s="9"/>
      <c r="K26" s="31">
        <f>IF(($H$26/[1]Rendimientos!I48)/2&lt;=1,1,IF(($H$26/[1]Rendimientos!I48)/2&lt;=2,2,IF(($H$26/[1]Rendimientos!I48)/2&lt;=3,3,IF(($H$26/[1]Rendimientos!I48)/2&lt;=4,4,IF(($H$26/[1]Rendimientos!I48)/2&lt;=5,5,"6")))))</f>
        <v>1</v>
      </c>
      <c r="L26" s="49">
        <f>IF(($H$22/[1]Rendimientos!J48)/2&lt;=1,1,IF(($H$22/[1]Rendimientos!J48)/2&lt;=2,2,IF(($H$22/[1]Rendimientos!J48)/2&lt;=3,3,IF(($H$22/[1]Rendimientos!J48)/2&lt;=4,4,IF(($H$22/[1]Rendimientos!J48)/2&lt;=5,5,"6")))))</f>
        <v>1</v>
      </c>
    </row>
    <row r="27" spans="2:12" ht="15.75" thickBot="1" x14ac:dyDescent="0.3">
      <c r="B27" s="20" t="s">
        <v>48</v>
      </c>
      <c r="C27" s="21"/>
      <c r="D27" s="21"/>
      <c r="E27" s="21"/>
      <c r="F27" s="21"/>
      <c r="G27" s="29"/>
      <c r="H27" s="29"/>
      <c r="I27" s="29"/>
      <c r="J27" s="29"/>
      <c r="K27" s="37"/>
      <c r="L27" s="54"/>
    </row>
    <row r="28" spans="2:12" ht="15.75" thickBot="1" x14ac:dyDescent="0.3">
      <c r="B28" s="1"/>
      <c r="C28" s="19"/>
      <c r="D28" s="19"/>
      <c r="E28" s="3">
        <v>5</v>
      </c>
      <c r="F28" s="4" t="s">
        <v>86</v>
      </c>
      <c r="G28" s="2"/>
      <c r="H28" s="2"/>
      <c r="I28" s="2"/>
      <c r="J28" s="2"/>
      <c r="K28" s="35"/>
      <c r="L28" s="46"/>
    </row>
    <row r="29" spans="2:12" x14ac:dyDescent="0.25">
      <c r="B29" s="5"/>
      <c r="C29" s="22">
        <v>5.0999999999999996</v>
      </c>
      <c r="D29" s="22"/>
      <c r="E29" s="6">
        <v>5.0999999999999996</v>
      </c>
      <c r="F29" s="23" t="s">
        <v>87</v>
      </c>
      <c r="G29" s="22"/>
      <c r="H29" s="22"/>
      <c r="I29" s="22"/>
      <c r="J29" s="22"/>
      <c r="K29" s="38"/>
      <c r="L29" s="55"/>
    </row>
    <row r="30" spans="2:12" x14ac:dyDescent="0.25">
      <c r="B30" s="8">
        <v>29</v>
      </c>
      <c r="C30" s="14" t="s">
        <v>88</v>
      </c>
      <c r="D30" s="14"/>
      <c r="E30" s="9" t="s">
        <v>88</v>
      </c>
      <c r="F30" s="10" t="s">
        <v>89</v>
      </c>
      <c r="G30" s="9" t="s">
        <v>12</v>
      </c>
      <c r="H30" s="31">
        <v>3</v>
      </c>
      <c r="I30" s="31"/>
      <c r="J30" s="31"/>
      <c r="K30" s="31">
        <f>IF(($H$30/[1]Rendimientos!I59)/2&lt;=1,1,IF(($H$30/[1]Rendimientos!I59)/2&lt;=2,2,IF(($H$30/[1]Rendimientos!I59)/2&lt;=3,3,IF(($H$30/[1]Rendimientos!I59)/2&lt;=4,4,IF(($H$30/[1]Rendimientos!I59)/2&lt;=5,5,"6")))))</f>
        <v>1</v>
      </c>
      <c r="L30" s="49">
        <f>IF(($H$30/[1]Rendimientos!J59)/2&lt;=1,1,IF(($H$30/[1]Rendimientos!J59)/2&lt;=2,2,IF(($H$30/[1]Rendimientos!J59)/2&lt;=3,3,IF(($H$30/[1]Rendimientos!J59)/2&lt;=4,4,IF(($H$30/[1]Rendimientos!J59)/2&lt;=5,5,"6")))))</f>
        <v>1</v>
      </c>
    </row>
    <row r="31" spans="2:12" ht="15.75" thickBot="1" x14ac:dyDescent="0.3">
      <c r="B31" s="20" t="s">
        <v>48</v>
      </c>
      <c r="C31" s="21"/>
      <c r="D31" s="21"/>
      <c r="E31" s="21"/>
      <c r="F31" s="21"/>
      <c r="G31" s="29"/>
      <c r="H31" s="29"/>
      <c r="I31" s="29"/>
      <c r="J31" s="29"/>
      <c r="K31" s="37"/>
      <c r="L31" s="54"/>
    </row>
    <row r="32" spans="2:12" ht="15.75" thickBot="1" x14ac:dyDescent="0.3">
      <c r="B32" s="1"/>
      <c r="C32" s="19"/>
      <c r="D32" s="19"/>
      <c r="E32" s="3">
        <v>6</v>
      </c>
      <c r="F32" s="4" t="s">
        <v>92</v>
      </c>
      <c r="G32" s="2"/>
      <c r="H32" s="2"/>
      <c r="I32" s="2"/>
      <c r="J32" s="2"/>
      <c r="K32" s="35"/>
      <c r="L32" s="46"/>
    </row>
    <row r="33" spans="2:12" x14ac:dyDescent="0.25">
      <c r="B33" s="5"/>
      <c r="C33" s="22">
        <v>6.1</v>
      </c>
      <c r="D33" s="22"/>
      <c r="E33" s="6">
        <v>6.1</v>
      </c>
      <c r="F33" s="23" t="s">
        <v>93</v>
      </c>
      <c r="G33" s="22"/>
      <c r="H33" s="22"/>
      <c r="I33" s="22"/>
      <c r="J33" s="22"/>
      <c r="K33" s="38"/>
      <c r="L33" s="55"/>
    </row>
    <row r="34" spans="2:12" x14ac:dyDescent="0.25">
      <c r="B34" s="8">
        <v>31</v>
      </c>
      <c r="C34" s="14" t="s">
        <v>94</v>
      </c>
      <c r="D34" s="14"/>
      <c r="E34" s="9" t="s">
        <v>94</v>
      </c>
      <c r="F34" s="10" t="s">
        <v>95</v>
      </c>
      <c r="G34" s="9" t="s">
        <v>16</v>
      </c>
      <c r="H34" s="9">
        <v>25.6</v>
      </c>
      <c r="I34" s="9"/>
      <c r="J34" s="9"/>
      <c r="K34" s="31">
        <f>IF(($H$34/[1]Rendimientos!I64)/2&lt;=1,1,IF(($H$34/[1]Rendimientos!I64)/2&lt;=2,2,IF(($H$34/[1]Rendimientos!I64)/2&lt;=3,3,IF(($H$34/[1]Rendimientos!I64)/2&lt;=4,4,IF(($H$34/[1]Rendimientos!I64)/2&lt;=5,5,"6")))))</f>
        <v>1</v>
      </c>
      <c r="L34" s="49">
        <f>IF(($H$34/[1]Rendimientos!J64)/2&lt;=1,1,IF(($H$34/[1]Rendimientos!J64)/2&lt;=2,2,IF(($H$34/[1]Rendimientos!J64)/2&lt;=3,3,IF(($H$34/[1]Rendimientos!J64)/2&lt;=4,4,IF(($H$34/[1]Rendimientos!J64)/2&lt;=5,5,"6")))))</f>
        <v>1</v>
      </c>
    </row>
    <row r="35" spans="2:12" x14ac:dyDescent="0.25">
      <c r="B35" s="8">
        <v>32</v>
      </c>
      <c r="C35" s="14" t="s">
        <v>96</v>
      </c>
      <c r="D35" s="14"/>
      <c r="E35" s="9" t="s">
        <v>96</v>
      </c>
      <c r="F35" s="10" t="s">
        <v>97</v>
      </c>
      <c r="G35" s="9" t="s">
        <v>16</v>
      </c>
      <c r="H35" s="9">
        <v>15.55</v>
      </c>
      <c r="I35" s="9"/>
      <c r="J35" s="9"/>
      <c r="K35" s="31">
        <f>IF(($H$35/[1]Rendimientos!I65)/2&lt;=1,1,IF(($H$35/[1]Rendimientos!I65)/2&lt;=2,2,IF(($H$35/[1]Rendimientos!I65)/2&lt;=3,3,IF(($H$35/[1]Rendimientos!I65)/2&lt;=4,4,IF(($H$35/[1]Rendimientos!I65)/2&lt;=5,5,"6")))))</f>
        <v>1</v>
      </c>
      <c r="L35" s="49">
        <f>IF(($H$35/[1]Rendimientos!J65)/2&lt;=1,1,IF(($H$35/[1]Rendimientos!J65)/2&lt;=2,2,IF(($H$35/[1]Rendimientos!J65)/2&lt;=3,3,IF(($H$35/[1]Rendimientos!J65)/2&lt;=4,4,IF(($H$35/[1]Rendimientos!J65)/2&lt;=5,5,"6")))))</f>
        <v>1</v>
      </c>
    </row>
    <row r="36" spans="2:12" x14ac:dyDescent="0.25">
      <c r="B36" s="8">
        <v>33</v>
      </c>
      <c r="C36" s="14" t="s">
        <v>98</v>
      </c>
      <c r="D36" s="14"/>
      <c r="E36" s="9" t="s">
        <v>98</v>
      </c>
      <c r="F36" s="10" t="s">
        <v>99</v>
      </c>
      <c r="G36" s="9" t="s">
        <v>16</v>
      </c>
      <c r="H36" s="31">
        <v>6</v>
      </c>
      <c r="I36" s="31"/>
      <c r="J36" s="31"/>
      <c r="K36" s="31">
        <f>IF(($H$36/[1]Rendimientos!I66)/2&lt;=1,1,IF(($H$36/[1]Rendimientos!I66)/2&lt;=2,2,IF(($H$36/[1]Rendimientos!I66)/2&lt;=3,3,IF(($H$36/[1]Rendimientos!I66)/2&lt;=4,4,IF(($H$36/[1]Rendimientos!I66)/2&lt;=5,5,"6")))))</f>
        <v>1</v>
      </c>
      <c r="L36" s="49">
        <f>IF(($H$36/[1]Rendimientos!J66)/2&lt;=1,1,IF(($H$36/[1]Rendimientos!J66)/2&lt;=2,2,IF(($H$36/[1]Rendimientos!J66)/2&lt;=3,3,IF(($H$36/[1]Rendimientos!J66)/2&lt;=4,4,IF(($H$36/[1]Rendimientos!J66)/2&lt;=5,5,"6")))))</f>
        <v>1</v>
      </c>
    </row>
    <row r="37" spans="2:12" x14ac:dyDescent="0.25">
      <c r="B37" s="11"/>
      <c r="C37" s="15">
        <v>6.2</v>
      </c>
      <c r="D37" s="15"/>
      <c r="E37" s="12">
        <v>6.2</v>
      </c>
      <c r="F37" s="16" t="s">
        <v>106</v>
      </c>
      <c r="G37" s="15"/>
      <c r="H37" s="15"/>
      <c r="I37" s="15"/>
      <c r="J37" s="15"/>
      <c r="K37" s="33"/>
      <c r="L37" s="51"/>
    </row>
    <row r="38" spans="2:12" x14ac:dyDescent="0.25">
      <c r="B38" s="8">
        <v>37</v>
      </c>
      <c r="C38" s="14" t="s">
        <v>107</v>
      </c>
      <c r="D38" s="14"/>
      <c r="E38" s="9" t="s">
        <v>107</v>
      </c>
      <c r="F38" s="10" t="s">
        <v>108</v>
      </c>
      <c r="G38" s="9" t="s">
        <v>31</v>
      </c>
      <c r="H38" s="31">
        <v>14</v>
      </c>
      <c r="I38" s="31"/>
      <c r="J38" s="31"/>
      <c r="K38" s="31">
        <f>IF(($H$38/[1]Rendimientos!I71)/2&lt;=1,1,IF(($H$38/[1]Rendimientos!I71)/2&lt;=2,2,IF(($H$38/[1]Rendimientos!I71)/2&lt;=3,3,IF(($H$38/[1]Rendimientos!I71)/2&lt;=4,4,IF(($H$38/[1]Rendimientos!I71)/2&lt;=5,5,"6")))))</f>
        <v>1</v>
      </c>
      <c r="L38" s="49">
        <f>IF(($H$38/[1]Rendimientos!J71)/2&lt;=1,1,IF(($H$38/[1]Rendimientos!J71)/2&lt;=2,2,IF(($H$38/[1]Rendimientos!J71)/2&lt;=3,3,IF(($H$38/[1]Rendimientos!J71)/2&lt;=4,4,IF(($H$38/[1]Rendimientos!J71)/2&lt;=5,5,"6")))))</f>
        <v>1</v>
      </c>
    </row>
    <row r="39" spans="2:12" ht="15.75" thickBot="1" x14ac:dyDescent="0.3">
      <c r="B39" s="20" t="s">
        <v>48</v>
      </c>
      <c r="C39" s="21"/>
      <c r="D39" s="21"/>
      <c r="E39" s="21"/>
      <c r="F39" s="21"/>
      <c r="G39" s="29"/>
      <c r="H39" s="29"/>
      <c r="I39" s="29"/>
      <c r="J39" s="29"/>
      <c r="K39" s="37"/>
      <c r="L39" s="54"/>
    </row>
    <row r="40" spans="2:12" ht="15.75" thickBot="1" x14ac:dyDescent="0.3">
      <c r="B40" s="1"/>
      <c r="C40" s="2"/>
      <c r="D40" s="2"/>
      <c r="E40" s="3">
        <v>9</v>
      </c>
      <c r="F40" s="4" t="s">
        <v>131</v>
      </c>
      <c r="G40" s="2"/>
      <c r="H40" s="2"/>
      <c r="I40" s="2"/>
      <c r="J40" s="2"/>
      <c r="K40" s="35"/>
      <c r="L40" s="46"/>
    </row>
    <row r="41" spans="2:12" x14ac:dyDescent="0.25">
      <c r="B41" s="5"/>
      <c r="C41" s="22">
        <v>9.1</v>
      </c>
      <c r="D41" s="22"/>
      <c r="E41" s="6">
        <v>9.1</v>
      </c>
      <c r="F41" s="23" t="s">
        <v>132</v>
      </c>
      <c r="G41" s="22"/>
      <c r="H41" s="22"/>
      <c r="I41" s="22"/>
      <c r="J41" s="22"/>
      <c r="K41" s="38"/>
      <c r="L41" s="55"/>
    </row>
    <row r="42" spans="2:12" ht="28.5" x14ac:dyDescent="0.25">
      <c r="B42" s="8">
        <v>49</v>
      </c>
      <c r="C42" s="14" t="s">
        <v>137</v>
      </c>
      <c r="D42" s="14"/>
      <c r="E42" s="9" t="s">
        <v>137</v>
      </c>
      <c r="F42" s="10" t="s">
        <v>138</v>
      </c>
      <c r="G42" s="9" t="s">
        <v>16</v>
      </c>
      <c r="H42" s="9">
        <v>3.6</v>
      </c>
      <c r="I42" s="9"/>
      <c r="J42" s="9"/>
      <c r="K42" s="31">
        <f>IF(($H$42/[1]Rendimientos!I92)/2&lt;=1,1,IF(($H$42/[1]Rendimientos!I92)/2&lt;=2,2,IF(($H$42/[1]Rendimientos!I92)/2&lt;=3,3,IF(($H$42/[1]Rendimientos!I92)/2&lt;=4,4,IF(($H$42/[1]Rendimientos!I92)/2&lt;=5,5,"6")))))</f>
        <v>1</v>
      </c>
      <c r="L42" s="49">
        <f>IF(($H$42/[1]Rendimientos!J92)/2&lt;=1,1,IF(($H$42/[1]Rendimientos!J92)/2&lt;=2,2,IF(($H$42/[1]Rendimientos!J92)/2&lt;=3,3,IF(($H$42/[1]Rendimientos!J92)/2&lt;=4,4,IF(($H$42/[1]Rendimientos!J92)/2&lt;=5,5,"6")))))</f>
        <v>1</v>
      </c>
    </row>
    <row r="43" spans="2:12" x14ac:dyDescent="0.25">
      <c r="B43" s="11"/>
      <c r="C43" s="15">
        <v>9.1999999999999993</v>
      </c>
      <c r="D43" s="15"/>
      <c r="E43" s="12">
        <v>9.1999999999999993</v>
      </c>
      <c r="F43" s="16" t="s">
        <v>139</v>
      </c>
      <c r="G43" s="15"/>
      <c r="H43" s="15"/>
      <c r="I43" s="15"/>
      <c r="J43" s="15"/>
      <c r="K43" s="33"/>
      <c r="L43" s="51"/>
    </row>
    <row r="44" spans="2:12" x14ac:dyDescent="0.25">
      <c r="B44" s="8">
        <v>50</v>
      </c>
      <c r="C44" s="14" t="s">
        <v>140</v>
      </c>
      <c r="D44" s="14"/>
      <c r="E44" s="9" t="s">
        <v>140</v>
      </c>
      <c r="F44" s="10" t="s">
        <v>141</v>
      </c>
      <c r="G44" s="9" t="s">
        <v>12</v>
      </c>
      <c r="H44" s="9">
        <v>27.14</v>
      </c>
      <c r="I44" s="9"/>
      <c r="J44" s="9"/>
      <c r="K44" s="31">
        <f>IF(($H$44/[1]Rendimientos!I94)/2&lt;=1,1,IF(($H$44/[1]Rendimientos!I94)/2&lt;=2,2,IF(($H$44/[1]Rendimientos!I94)/2&lt;=3,3,IF(($H$44/[1]Rendimientos!I94)/2&lt;=4,4,IF(($H$44/[1]Rendimientos!I94)/2&lt;=5,5,"6")))))</f>
        <v>1</v>
      </c>
      <c r="L44" s="49">
        <f>IF(($H$44/[1]Rendimientos!J94)/2&lt;=1,1,IF(($H$44/[1]Rendimientos!J94)/2&lt;=2,2,IF(($H$44/[1]Rendimientos!J94)/2&lt;=3,3,IF(($H$44/[1]Rendimientos!J94)/2&lt;=4,4,IF(($H$44/[1]Rendimientos!J94)/2&lt;=5,5,"6")))))</f>
        <v>2</v>
      </c>
    </row>
    <row r="45" spans="2:12" x14ac:dyDescent="0.25">
      <c r="B45" s="8">
        <v>51</v>
      </c>
      <c r="C45" s="14" t="s">
        <v>142</v>
      </c>
      <c r="D45" s="14"/>
      <c r="E45" s="9" t="s">
        <v>142</v>
      </c>
      <c r="F45" s="10" t="s">
        <v>143</v>
      </c>
      <c r="G45" s="9" t="s">
        <v>16</v>
      </c>
      <c r="H45" s="9">
        <v>3.6</v>
      </c>
      <c r="I45" s="9"/>
      <c r="J45" s="9"/>
      <c r="K45" s="31">
        <f>IF(($H$45/[1]Rendimientos!I95)/2&lt;=1,1,IF(($H$45/[1]Rendimientos!I95)/2&lt;=2,2,IF(($H$45/[1]Rendimientos!I95)/2&lt;=3,3,IF(($H$45/[1]Rendimientos!I95)/2&lt;=4,4,IF(($H$45/[1]Rendimientos!I95)/2&lt;=5,5,"6")))))</f>
        <v>1</v>
      </c>
      <c r="L45" s="49">
        <f>IF(($H$45/[1]Rendimientos!J95)/2&lt;=1,1,IF(($H$45/[1]Rendimientos!J95)/2&lt;=2,2,IF(($H$45/[1]Rendimientos!J95)/2&lt;=3,3,IF(($H$45/[1]Rendimientos!J95)/2&lt;=4,4,IF(($H$45/[1]Rendimientos!J95)/2&lt;=5,5,"6")))))</f>
        <v>1</v>
      </c>
    </row>
    <row r="46" spans="2:12" ht="15.75" thickBot="1" x14ac:dyDescent="0.3">
      <c r="B46" s="20" t="s">
        <v>48</v>
      </c>
      <c r="C46" s="21"/>
      <c r="D46" s="21"/>
      <c r="E46" s="21"/>
      <c r="F46" s="21"/>
      <c r="G46" s="29"/>
      <c r="H46" s="29"/>
      <c r="I46" s="29"/>
      <c r="J46" s="29"/>
      <c r="K46" s="37"/>
      <c r="L46" s="54"/>
    </row>
    <row r="47" spans="2:12" ht="15.75" thickBot="1" x14ac:dyDescent="0.3">
      <c r="B47" s="1"/>
      <c r="C47" s="2"/>
      <c r="D47" s="2"/>
      <c r="E47" s="3">
        <v>13</v>
      </c>
      <c r="F47" s="4" t="s">
        <v>159</v>
      </c>
      <c r="G47" s="2"/>
      <c r="H47" s="2"/>
      <c r="I47" s="2"/>
      <c r="J47" s="2"/>
      <c r="K47" s="35"/>
      <c r="L47" s="46"/>
    </row>
    <row r="48" spans="2:12" x14ac:dyDescent="0.25">
      <c r="B48" s="64"/>
      <c r="C48" s="22">
        <v>13.1</v>
      </c>
      <c r="D48" s="22"/>
      <c r="E48" s="6">
        <v>13.1</v>
      </c>
      <c r="F48" s="7" t="s">
        <v>159</v>
      </c>
      <c r="G48" s="65"/>
      <c r="H48" s="65"/>
      <c r="I48" s="65"/>
      <c r="J48" s="65"/>
      <c r="K48" s="66"/>
      <c r="L48" s="67"/>
    </row>
    <row r="49" spans="2:12" x14ac:dyDescent="0.25">
      <c r="B49" s="8">
        <v>57</v>
      </c>
      <c r="C49" s="14" t="s">
        <v>160</v>
      </c>
      <c r="D49" s="15"/>
      <c r="E49" s="14" t="s">
        <v>160</v>
      </c>
      <c r="F49" s="10" t="s">
        <v>161</v>
      </c>
      <c r="G49" s="9" t="s">
        <v>12</v>
      </c>
      <c r="H49" s="9">
        <v>3.31</v>
      </c>
      <c r="I49" s="9"/>
      <c r="J49" s="9"/>
      <c r="K49" s="31">
        <f>IF(($H$49/[1]Rendimientos!I114)/2&lt;=1,1,IF(($H$49/[1]Rendimientos!I114)/2&lt;=2,2,IF(($H$49/[1]Rendimientos!I114)/2&lt;=3,3,IF(($H$49/[1]Rendimientos!I114)/2&lt;=4,4,IF(($H$49/[1]Rendimientos!I114)/2&lt;=5,5,"6")))))</f>
        <v>1</v>
      </c>
      <c r="L49" s="49">
        <f>IF(($H$49/[1]Rendimientos!J114)/2&lt;=1,1,IF(($H$49/[1]Rendimientos!J114)/2&lt;=2,2,IF(($H$49/[1]Rendimientos!J114)/2&lt;=3,3,IF(($H$49/[1]Rendimientos!J114)/2&lt;=4,4,IF(($H$49/[1]Rendimientos!J114)/2&lt;=5,5,"6")))))</f>
        <v>1</v>
      </c>
    </row>
    <row r="50" spans="2:12" x14ac:dyDescent="0.25">
      <c r="B50" s="8">
        <v>58</v>
      </c>
      <c r="C50" s="14" t="s">
        <v>162</v>
      </c>
      <c r="D50" s="15"/>
      <c r="E50" s="14" t="s">
        <v>162</v>
      </c>
      <c r="F50" s="10" t="s">
        <v>163</v>
      </c>
      <c r="G50" s="9" t="s">
        <v>12</v>
      </c>
      <c r="H50" s="9">
        <v>3.31</v>
      </c>
      <c r="I50" s="9"/>
      <c r="J50" s="9"/>
      <c r="K50" s="31">
        <f>IF(($H$50/[1]Rendimientos!I115)/2&lt;=1,1,IF(($H$50/[1]Rendimientos!I115)/2&lt;=2,2,IF(($H$50/[1]Rendimientos!I115)/2&lt;=3,3,IF(($H$50/[1]Rendimientos!I115)/2&lt;=4,4,IF(($H$50/[1]Rendimientos!I115)/2&lt;=5,5,"6")))))</f>
        <v>1</v>
      </c>
      <c r="L50" s="49">
        <f>IF(($H$50/[1]Rendimientos!J115)/2&lt;=1,1,IF(($H$50/[1]Rendimientos!J115)/2&lt;=2,2,IF(($H$50/[1]Rendimientos!J115)/2&lt;=3,3,IF(($H$50/[1]Rendimientos!J115)/2&lt;=4,4,IF(($H$50/[1]Rendimientos!J115)/2&lt;=5,5,"6")))))</f>
        <v>1</v>
      </c>
    </row>
    <row r="51" spans="2:12" x14ac:dyDescent="0.25">
      <c r="B51" s="8">
        <v>61</v>
      </c>
      <c r="C51" s="14" t="s">
        <v>168</v>
      </c>
      <c r="D51" s="15"/>
      <c r="E51" s="14" t="s">
        <v>168</v>
      </c>
      <c r="F51" s="10" t="s">
        <v>169</v>
      </c>
      <c r="G51" s="9" t="s">
        <v>31</v>
      </c>
      <c r="H51" s="9">
        <v>14</v>
      </c>
      <c r="I51" s="9"/>
      <c r="J51" s="9"/>
      <c r="K51" s="31">
        <f>IF(($H$51/[1]Rendimientos!J118)/2&lt;=1,1,IF(($H$51/[1]Rendimientos!J118)/2&lt;=2,2,IF(($H$51/[1]Rendimientos!J118)/2&lt;=3,3,IF(($H$51/[1]Rendimientos!J118)/2&lt;=4,4,IF(($H$51/[1]Rendimientos!J118)/2&lt;=5,5,"6")))))</f>
        <v>1</v>
      </c>
      <c r="L51" s="49">
        <f>IF(($H$51/[1]Rendimientos!I118)/2&lt;=1,1,IF(($H$51/[1]Rendimientos!I118)/2&lt;=2,2,IF(($H$51/[1]Rendimientos!I118)/2&lt;=3,3,IF(($H$51/[1]Rendimientos!I118)/2&lt;=4,4,IF(($H$51/[1]Rendimientos!I118)/2&lt;=5,5,"6")))))</f>
        <v>2</v>
      </c>
    </row>
    <row r="52" spans="2:12" x14ac:dyDescent="0.25">
      <c r="B52" s="8">
        <v>67</v>
      </c>
      <c r="C52" s="14" t="s">
        <v>181</v>
      </c>
      <c r="D52" s="15"/>
      <c r="E52" s="14" t="s">
        <v>181</v>
      </c>
      <c r="F52" s="10" t="s">
        <v>182</v>
      </c>
      <c r="G52" s="9" t="s">
        <v>183</v>
      </c>
      <c r="H52" s="31">
        <v>8</v>
      </c>
      <c r="I52" s="31"/>
      <c r="J52" s="31"/>
      <c r="K52" s="31">
        <f>IF(($H$52/[1]Rendimientos!I124)/2&lt;=1,1,IF(($H$52/[1]Rendimientos!I124)/2&lt;=2,2,IF(($H$52/[1]Rendimientos!I124)/2&lt;=3,3,IF(($H$52/[1]Rendimientos!I124)/2&lt;=4,4,IF(($H$52/[1]Rendimientos!I124)/2&lt;=5,5,"6")))))</f>
        <v>1</v>
      </c>
      <c r="L52" s="49">
        <f>IF(($H$52/[1]Rendimientos!J124)/2&lt;=1,1,IF(($H$52/[1]Rendimientos!J124)/2&lt;=2,2,IF(($H$52/[1]Rendimientos!J124)/2&lt;=3,3,IF(($H$52/[1]Rendimientos!J124)/2&lt;=4,4,IF(($H$52/[1]Rendimientos!J124)/2&lt;=5,5,"6")))))</f>
        <v>1</v>
      </c>
    </row>
    <row r="53" spans="2:12" x14ac:dyDescent="0.25">
      <c r="B53" s="8">
        <v>74</v>
      </c>
      <c r="C53" s="14" t="s">
        <v>196</v>
      </c>
      <c r="D53" s="15"/>
      <c r="E53" s="14" t="s">
        <v>196</v>
      </c>
      <c r="F53" s="10" t="s">
        <v>197</v>
      </c>
      <c r="G53" s="9" t="s">
        <v>16</v>
      </c>
      <c r="H53" s="9">
        <v>9.27</v>
      </c>
      <c r="I53" s="9"/>
      <c r="J53" s="9"/>
      <c r="K53" s="31">
        <f>IF(($H$53/[1]Rendimientos!I131)/2&lt;=1,1,IF(($H$53/[1]Rendimientos!I131)/2&lt;=2,2,IF(($H$53/[1]Rendimientos!I131)/2&lt;=3,3,IF(($H$53/[1]Rendimientos!I131)/2&lt;=4,4,IF(($H$53/[1]Rendimientos!I131)/2&lt;=5,5,"6")))))</f>
        <v>1</v>
      </c>
      <c r="L53" s="49">
        <f>IF(($H$53/[1]Rendimientos!J131)/2&lt;=1,1,IF(($H$53/[1]Rendimientos!J131)/2&lt;=2,2,IF(($H$53/[1]Rendimientos!J131)/2&lt;=3,3,IF(($H$53/[1]Rendimientos!J131)/2&lt;=4,4,IF(($H$53/[1]Rendimientos!J131)/2&lt;=5,5,"6")))))</f>
        <v>1</v>
      </c>
    </row>
    <row r="54" spans="2:12" x14ac:dyDescent="0.25">
      <c r="B54" s="8">
        <v>75</v>
      </c>
      <c r="C54" s="14" t="s">
        <v>198</v>
      </c>
      <c r="D54" s="14"/>
      <c r="E54" s="14" t="s">
        <v>198</v>
      </c>
      <c r="F54" s="10" t="s">
        <v>199</v>
      </c>
      <c r="G54" s="9" t="s">
        <v>16</v>
      </c>
      <c r="H54" s="9">
        <v>16.54</v>
      </c>
      <c r="I54" s="9"/>
      <c r="J54" s="9"/>
      <c r="K54" s="31">
        <f>IF(($H$54/[1]Rendimientos!I132)/2&lt;=1,1,IF(($H$54/[1]Rendimientos!I132)/2&lt;=2,2,IF(($H$54/[1]Rendimientos!I132)/2&lt;=3,3,IF(($H$54/[1]Rendimientos!I132)/2&lt;=4,4,IF(($H$54/[1]Rendimientos!I132)/2&lt;=5,5,"6")))))</f>
        <v>1</v>
      </c>
      <c r="L54" s="49">
        <f>IF(($H$54/[1]Rendimientos!J132)/2&lt;=1,1,IF(($H$54/[1]Rendimientos!J132)/2&lt;=2,2,IF(($H$54/[1]Rendimientos!J132)/2&lt;=3,3,IF(($H$54/[1]Rendimientos!J132)/2&lt;=4,4,IF(($H$54/[1]Rendimientos!J132)/2&lt;=5,5,"6")))))</f>
        <v>1</v>
      </c>
    </row>
    <row r="55" spans="2:12" x14ac:dyDescent="0.25">
      <c r="B55" s="8">
        <v>80</v>
      </c>
      <c r="C55" s="14" t="s">
        <v>208</v>
      </c>
      <c r="D55" s="15"/>
      <c r="E55" s="14" t="s">
        <v>208</v>
      </c>
      <c r="F55" s="10" t="s">
        <v>209</v>
      </c>
      <c r="G55" s="9" t="s">
        <v>174</v>
      </c>
      <c r="H55" s="31">
        <v>1</v>
      </c>
      <c r="I55" s="31"/>
      <c r="J55" s="31"/>
      <c r="K55" s="31">
        <f>IF(($H$55/[1]Rendimientos!I137)/2&lt;=1,1,IF(($H$55/[1]Rendimientos!I137)/2&lt;=2,2,IF(($H$55/[1]Rendimientos!I137)/2&lt;=3,3,IF(($H$55/[1]Rendimientos!I137)/2&lt;=4,4,IF(($H$55/[1]Rendimientos!I137)/2&lt;=5,5,"6")))))</f>
        <v>1</v>
      </c>
      <c r="L55" s="49">
        <f>IF(($H$55/[1]Rendimientos!J137)/2&lt;=1,1,IF(($H$55/[1]Rendimientos!J137)/2&lt;=2,2,IF(($H$55/[1]Rendimientos!J137)/2&lt;=3,3,IF(($H$55/[1]Rendimientos!J137)/2&lt;=4,4,IF(($H$55/[1]Rendimientos!J137)/2&lt;=5,5,"6")))))</f>
        <v>1</v>
      </c>
    </row>
    <row r="56" spans="2:12" ht="15.75" thickBot="1" x14ac:dyDescent="0.3">
      <c r="B56" s="56">
        <v>81</v>
      </c>
      <c r="C56" s="57" t="s">
        <v>210</v>
      </c>
      <c r="D56" s="57"/>
      <c r="E56" s="57" t="s">
        <v>210</v>
      </c>
      <c r="F56" s="59" t="s">
        <v>211</v>
      </c>
      <c r="G56" s="60" t="s">
        <v>12</v>
      </c>
      <c r="H56" s="60">
        <v>42.6</v>
      </c>
      <c r="I56" s="60"/>
      <c r="J56" s="60"/>
      <c r="K56" s="61">
        <f>IF(($H$56/[1]Rendimientos!I138)/2&lt;=1,1,IF(($H$56/[1]Rendimientos!I138)/2&lt;=2,2,IF(($H$56/[1]Rendimientos!I138)/2&lt;=3,3,IF(($H$56/[1]Rendimientos!I138)/2&lt;=4,4,IF(($H$56/[1]Rendimientos!I138)/2&lt;=5,5,"6")))))</f>
        <v>1</v>
      </c>
      <c r="L56" s="62">
        <f>IF(($H$56/[1]Rendimientos!J138)/2&lt;=1,1,IF(($H$56/[1]Rendimientos!J138)/2&lt;=2,2,IF(($H$56/[1]Rendimientos!J138)/2&lt;=3,3,IF(($H$56/[1]Rendimientos!J138)/2&lt;=4,4,IF(($H$56/[1]Rendimientos!J138)/2&lt;=5,5,"6")))))</f>
        <v>3</v>
      </c>
    </row>
    <row r="60" spans="2:12" ht="15.75" thickBot="1" x14ac:dyDescent="0.3"/>
    <row r="61" spans="2:12" ht="30.75" customHeight="1" thickBot="1" x14ac:dyDescent="0.3">
      <c r="B61" s="133" t="s">
        <v>221</v>
      </c>
      <c r="C61" s="134"/>
      <c r="D61" s="134"/>
      <c r="E61" s="134"/>
      <c r="F61" s="134"/>
      <c r="G61" s="134"/>
      <c r="H61" s="134"/>
      <c r="I61" s="134"/>
      <c r="J61" s="134"/>
      <c r="K61" s="134"/>
      <c r="L61" s="135"/>
    </row>
    <row r="62" spans="2:12" ht="45.75" thickBot="1" x14ac:dyDescent="0.3">
      <c r="B62" s="43" t="s">
        <v>0</v>
      </c>
      <c r="C62" s="44" t="s">
        <v>1</v>
      </c>
      <c r="D62" s="129" t="s">
        <v>2</v>
      </c>
      <c r="E62" s="129"/>
      <c r="F62" s="44" t="s">
        <v>3</v>
      </c>
      <c r="G62" s="44" t="s">
        <v>4</v>
      </c>
      <c r="H62" s="44" t="s">
        <v>5</v>
      </c>
      <c r="I62" s="44" t="s">
        <v>243</v>
      </c>
      <c r="J62" s="44" t="s">
        <v>244</v>
      </c>
      <c r="K62" s="44" t="s">
        <v>235</v>
      </c>
      <c r="L62" s="45" t="s">
        <v>236</v>
      </c>
    </row>
    <row r="63" spans="2:12" ht="15.75" thickBot="1" x14ac:dyDescent="0.3">
      <c r="B63" s="40"/>
      <c r="C63" s="41"/>
      <c r="D63" s="42" t="s">
        <v>6</v>
      </c>
      <c r="E63" s="42" t="s">
        <v>7</v>
      </c>
      <c r="F63" s="40"/>
      <c r="G63" s="41"/>
      <c r="H63" s="41"/>
      <c r="I63" s="41"/>
      <c r="J63" s="41"/>
      <c r="K63" s="41"/>
      <c r="L63" s="47"/>
    </row>
    <row r="64" spans="2:12" ht="15.75" thickBot="1" x14ac:dyDescent="0.3">
      <c r="B64" s="1"/>
      <c r="C64" s="2"/>
      <c r="D64" s="2"/>
      <c r="E64" s="3">
        <v>1</v>
      </c>
      <c r="F64" s="4" t="s">
        <v>8</v>
      </c>
      <c r="G64" s="2"/>
      <c r="H64" s="2"/>
      <c r="I64" s="2"/>
      <c r="J64" s="2"/>
      <c r="K64" s="2"/>
      <c r="L64" s="39"/>
    </row>
    <row r="65" spans="2:12" x14ac:dyDescent="0.25">
      <c r="B65" s="5"/>
      <c r="C65" s="6">
        <v>1.1000000000000001</v>
      </c>
      <c r="D65" s="6"/>
      <c r="E65" s="6">
        <v>1.1000000000000001</v>
      </c>
      <c r="F65" s="7" t="s">
        <v>9</v>
      </c>
      <c r="G65" s="6"/>
      <c r="H65" s="6"/>
      <c r="I65" s="6"/>
      <c r="J65" s="6"/>
      <c r="K65" s="6"/>
      <c r="L65" s="48"/>
    </row>
    <row r="66" spans="2:12" x14ac:dyDescent="0.25">
      <c r="B66" s="8">
        <v>1</v>
      </c>
      <c r="C66" s="9" t="s">
        <v>10</v>
      </c>
      <c r="D66" s="9"/>
      <c r="E66" s="9" t="s">
        <v>10</v>
      </c>
      <c r="F66" s="10" t="s">
        <v>11</v>
      </c>
      <c r="G66" s="9" t="s">
        <v>12</v>
      </c>
      <c r="H66" s="31">
        <v>66.3</v>
      </c>
      <c r="I66" s="110">
        <f>1343+134</f>
        <v>1477</v>
      </c>
      <c r="J66" s="110">
        <f>H66*I66</f>
        <v>97925.099999999991</v>
      </c>
      <c r="K66" s="31">
        <f>IF(($H$66/[1]Rendimientos!I11)/2&lt;=1,1,IF(($H$66/[1]Rendimientos!I11)/2&lt;=2,2,IF(($H$66/[1]Rendimientos!I11)/2&lt;=3,3,IF(($H$66/[1]Rendimientos!I11)/2&lt;=4,4,IF(($H$66/[1]Rendimientos!I11)/2&lt;=5,5,"6")))))</f>
        <v>1</v>
      </c>
      <c r="L66" s="49">
        <f>IF(($H$66/[1]Rendimientos!J11)/2&lt;=1,1,IF(($H$66/[1]Rendimientos!J11)/2&lt;=2,2,IF(($H$66/[1]Rendimientos!J11)/2&lt;=3,3,IF(($H$66/[1]Rendimientos!J11)/2&lt;=4,4,IF(($H$66/[1]Rendimientos!J11)/2&lt;=5,5,"6")))))</f>
        <v>1</v>
      </c>
    </row>
    <row r="67" spans="2:12" x14ac:dyDescent="0.25">
      <c r="B67" s="11"/>
      <c r="C67" s="12">
        <v>1.2</v>
      </c>
      <c r="D67" s="12"/>
      <c r="E67" s="12">
        <v>1.2</v>
      </c>
      <c r="F67" s="13" t="s">
        <v>13</v>
      </c>
      <c r="G67" s="12"/>
      <c r="H67" s="12"/>
      <c r="I67" s="111"/>
      <c r="J67" s="110"/>
      <c r="K67" s="32"/>
      <c r="L67" s="50"/>
    </row>
    <row r="68" spans="2:12" x14ac:dyDescent="0.25">
      <c r="B68" s="8">
        <v>3</v>
      </c>
      <c r="C68" s="14" t="s">
        <v>17</v>
      </c>
      <c r="D68" s="14"/>
      <c r="E68" s="9" t="s">
        <v>17</v>
      </c>
      <c r="F68" s="10" t="s">
        <v>18</v>
      </c>
      <c r="G68" s="9" t="s">
        <v>12</v>
      </c>
      <c r="H68" s="9">
        <v>8.69</v>
      </c>
      <c r="I68" s="110">
        <f>6457+2692</f>
        <v>9149</v>
      </c>
      <c r="J68" s="110">
        <f t="shared" ref="J68:J76" si="0">H68*I68</f>
        <v>79504.81</v>
      </c>
      <c r="K68" s="31">
        <f>IF(($H$68/[1]Rendimientos!I14)/2&lt;=1,1,IF(($H$68/[1]Rendimientos!I14)/2&lt;=2,2,IF(($H$68/[1]Rendimientos!I14)/2&lt;=3,3,IF(($H$68/[1]Rendimientos!I14)/2&lt;=4,4,IF(($H$68/[1]Rendimientos!I14)/2&lt;=5,5,"6")))))</f>
        <v>1</v>
      </c>
      <c r="L68" s="49">
        <f>IF(($H$68/[1]Rendimientos!J14)/2&lt;=1,1,IF(($H$68/[1]Rendimientos!J14)/2&lt;=2,2,IF(($H$68/[1]Rendimientos!J14)/2&lt;=3,3,IF(($H$68/[1]Rendimientos!J14)/2&lt;=4,4,IF(($H$68/[1]Rendimientos!J14)/2&lt;=5,5,"6")))))</f>
        <v>2</v>
      </c>
    </row>
    <row r="69" spans="2:12" x14ac:dyDescent="0.25">
      <c r="B69" s="11"/>
      <c r="C69" s="15">
        <v>1.3</v>
      </c>
      <c r="D69" s="15"/>
      <c r="E69" s="12">
        <v>1.3</v>
      </c>
      <c r="F69" s="16" t="s">
        <v>21</v>
      </c>
      <c r="G69" s="15"/>
      <c r="H69" s="15"/>
      <c r="I69" s="111"/>
      <c r="J69" s="110"/>
      <c r="K69" s="33"/>
      <c r="L69" s="51"/>
    </row>
    <row r="70" spans="2:12" ht="28.5" x14ac:dyDescent="0.25">
      <c r="B70" s="8">
        <v>6</v>
      </c>
      <c r="C70" s="14" t="s">
        <v>24</v>
      </c>
      <c r="D70" s="14"/>
      <c r="E70" s="9" t="s">
        <v>24</v>
      </c>
      <c r="F70" s="10" t="s">
        <v>25</v>
      </c>
      <c r="G70" s="9" t="s">
        <v>12</v>
      </c>
      <c r="H70" s="9">
        <v>5.79</v>
      </c>
      <c r="I70" s="110">
        <f>5554+555</f>
        <v>6109</v>
      </c>
      <c r="J70" s="110">
        <f t="shared" si="0"/>
        <v>35371.11</v>
      </c>
      <c r="K70" s="31">
        <f>IF(($H$70/[1]Rendimientos!I22)/2&lt;=1,1,IF(($H$70/[1]Rendimientos!I22)/2&lt;=2,2,IF(($H$70/[1]Rendimientos!I22)/2&lt;=3,3,IF(($H$70/[1]Rendimientos!I22)/2&lt;=4,4,IF(($H$70/[1]Rendimientos!I22)/2&lt;=5,5,"6")))))</f>
        <v>1</v>
      </c>
      <c r="L70" s="49">
        <f>IF(($H$70/[1]Rendimientos!J22)/2&lt;=1,1,IF(($H$70/[1]Rendimientos!J22)/2&lt;=2,2,IF(($H$70/[1]Rendimientos!J22)/2&lt;=3,3,IF(($H$70/[1]Rendimientos!J22)/2&lt;=4,4,IF(($H$70/[1]Rendimientos!J22)/2&lt;=5,5,"6")))))</f>
        <v>1</v>
      </c>
    </row>
    <row r="71" spans="2:12" ht="28.5" x14ac:dyDescent="0.25">
      <c r="B71" s="8">
        <v>7</v>
      </c>
      <c r="C71" s="14" t="s">
        <v>26</v>
      </c>
      <c r="D71" s="14"/>
      <c r="E71" s="9" t="s">
        <v>26</v>
      </c>
      <c r="F71" s="10" t="s">
        <v>27</v>
      </c>
      <c r="G71" s="9" t="s">
        <v>28</v>
      </c>
      <c r="H71" s="9">
        <v>3.58</v>
      </c>
      <c r="I71" s="110">
        <f>60512+41034</f>
        <v>101546</v>
      </c>
      <c r="J71" s="110">
        <f t="shared" si="0"/>
        <v>363534.68</v>
      </c>
      <c r="K71" s="31">
        <f>IF(($H$71/[1]Rendimientos!I19)/2&lt;=1,1,IF(($H$71/[1]Rendimientos!I19)/2&lt;=2,2,IF(($H$71/[1]Rendimientos!I19)/2&lt;=3,3,IF(($H$71/[1]Rendimientos!I19)/2&lt;=4,4,IF(($H$71/[1]Rendimientos!I19)/2&lt;=5,5,"6")))))</f>
        <v>1</v>
      </c>
      <c r="L71" s="49">
        <f>IF(($H$71/[1]Rendimientos!J19)/2&lt;=1,1,IF(($H$71/[1]Rendimientos!J19)/2&lt;=2,2,IF(($H$71/[1]Rendimientos!J19)/2&lt;=3,3,IF(($H$71/[1]Rendimientos!J19)/2&lt;=4,4,IF(($H$71/[1]Rendimientos!J19)/2&lt;=5,5,"6")))))+1</f>
        <v>2</v>
      </c>
    </row>
    <row r="72" spans="2:12" x14ac:dyDescent="0.25">
      <c r="B72" s="11"/>
      <c r="C72" s="15">
        <v>1.4</v>
      </c>
      <c r="D72" s="15"/>
      <c r="E72" s="12">
        <v>1.4</v>
      </c>
      <c r="F72" s="16" t="s">
        <v>38</v>
      </c>
      <c r="G72" s="15"/>
      <c r="H72" s="15"/>
      <c r="I72" s="111"/>
      <c r="J72" s="110"/>
      <c r="K72" s="33"/>
      <c r="L72" s="51"/>
    </row>
    <row r="73" spans="2:12" x14ac:dyDescent="0.25">
      <c r="B73" s="8">
        <v>12</v>
      </c>
      <c r="C73" s="9" t="s">
        <v>39</v>
      </c>
      <c r="D73" s="9"/>
      <c r="E73" s="9" t="s">
        <v>39</v>
      </c>
      <c r="F73" s="10" t="s">
        <v>40</v>
      </c>
      <c r="G73" s="9" t="s">
        <v>28</v>
      </c>
      <c r="H73" s="9">
        <v>24.16</v>
      </c>
      <c r="I73" s="110">
        <f>18142+1814</f>
        <v>19956</v>
      </c>
      <c r="J73" s="110">
        <f t="shared" si="0"/>
        <v>482136.96</v>
      </c>
      <c r="K73" s="31">
        <f>IF(($H$73/[1]Rendimientos!J25)/2&lt;=1,1,IF(($H$73/[1]Rendimientos!J25)/2&lt;=2,2,IF(($H$73/[1]Rendimientos!J25)/2&lt;=3,3,IF(($H$73/[1]Rendimientos!J25)/2&lt;=4,4,IF(($H$73/[1]Rendimientos!J25)/2&lt;=5,5,"6")))))</f>
        <v>2</v>
      </c>
      <c r="L73" s="49">
        <f>IF(($H$73/[1]Rendimientos!I25)/2&lt;=1,1,IF(($H$73/[1]Rendimientos!I25)/2&lt;=2,2,IF(($H$73/[1]Rendimientos!I25)/2&lt;=3,3,IF(($H$73/[1]Rendimientos!I25)/2&lt;=4,4,IF(($H$73/[1]Rendimientos!I25)/2&lt;=5,5,"6")))))</f>
        <v>3</v>
      </c>
    </row>
    <row r="74" spans="2:12" x14ac:dyDescent="0.25">
      <c r="B74" s="11"/>
      <c r="C74" s="15">
        <v>1.5</v>
      </c>
      <c r="D74" s="15"/>
      <c r="E74" s="12">
        <v>1.5</v>
      </c>
      <c r="F74" s="16" t="s">
        <v>41</v>
      </c>
      <c r="G74" s="15"/>
      <c r="H74" s="15"/>
      <c r="I74" s="111"/>
      <c r="J74" s="110"/>
      <c r="K74" s="33"/>
      <c r="L74" s="51"/>
    </row>
    <row r="75" spans="2:12" x14ac:dyDescent="0.25">
      <c r="B75" s="8">
        <v>14</v>
      </c>
      <c r="C75" s="14" t="s">
        <v>44</v>
      </c>
      <c r="D75" s="14"/>
      <c r="E75" s="9" t="s">
        <v>44</v>
      </c>
      <c r="F75" s="10" t="s">
        <v>45</v>
      </c>
      <c r="G75" s="9" t="s">
        <v>28</v>
      </c>
      <c r="H75" s="9">
        <v>20.88</v>
      </c>
      <c r="I75" s="110">
        <f>23675+11683</f>
        <v>35358</v>
      </c>
      <c r="J75" s="110">
        <f t="shared" si="0"/>
        <v>738275.03999999992</v>
      </c>
      <c r="K75" s="31">
        <f>IF(($H$75/[1]Rendimientos!I28)/2&lt;=1,1,IF(($H$75/[1]Rendimientos!I28)/2&lt;=2,2,IF(($H$75/[1]Rendimientos!I28)/2&lt;=3,3,IF(($H$75/[1]Rendimientos!I28)/2&lt;=4,4,IF(($H$75/[1]Rendimientos!I28)/2&lt;=5,5,"6")))))</f>
        <v>1</v>
      </c>
      <c r="L75" s="49">
        <f>IF(($H$75/[1]Rendimientos!J28)/2&lt;=1,1,IF(($H$75/[1]Rendimientos!J28)/2&lt;=2,2,IF(($H$75/[1]Rendimientos!J28)/2&lt;=3,3,IF(($H$75/[1]Rendimientos!J28)/2&lt;=4,4,IF(($H$75/[1]Rendimientos!J28)/2&lt;=5,5,"6")))))+1</f>
        <v>2</v>
      </c>
    </row>
    <row r="76" spans="2:12" ht="28.5" x14ac:dyDescent="0.25">
      <c r="B76" s="8">
        <v>15</v>
      </c>
      <c r="C76" s="14" t="s">
        <v>46</v>
      </c>
      <c r="D76" s="14"/>
      <c r="E76" s="9" t="s">
        <v>46</v>
      </c>
      <c r="F76" s="10" t="s">
        <v>47</v>
      </c>
      <c r="G76" s="9" t="s">
        <v>28</v>
      </c>
      <c r="H76" s="9">
        <v>3.28</v>
      </c>
      <c r="I76" s="110">
        <f>11973+40983</f>
        <v>52956</v>
      </c>
      <c r="J76" s="110">
        <f t="shared" si="0"/>
        <v>173695.68</v>
      </c>
      <c r="K76" s="31">
        <f>IF(($H$76/[1]Rendimientos!I29)/2&lt;=1,1,IF(($H$76/[1]Rendimientos!I29)/2&lt;=2,2,IF(($H$76/[1]Rendimientos!I29)/2&lt;=3,3,IF(($H$76/[1]Rendimientos!I29)/2&lt;=4,4,IF(($H$76/[1]Rendimientos!I29)/2&lt;=5,5,"6")))))</f>
        <v>1</v>
      </c>
      <c r="L76" s="49">
        <f>IF(($H$76/[1]Rendimientos!J29)/2&lt;=1,1,IF(($H$76/[1]Rendimientos!J29)/2&lt;=2,2,IF(($H$76/[1]Rendimientos!J29)/2&lt;=3,3,IF(($H$76/[1]Rendimientos!J29)/2&lt;=4,4,IF(($H$76/[1]Rendimientos!J29)/2&lt;=5,5,"6")))))</f>
        <v>1</v>
      </c>
    </row>
    <row r="77" spans="2:12" ht="15.75" thickBot="1" x14ac:dyDescent="0.3">
      <c r="B77" s="17" t="s">
        <v>48</v>
      </c>
      <c r="C77" s="18"/>
      <c r="D77" s="18"/>
      <c r="E77" s="18"/>
      <c r="F77" s="18"/>
      <c r="G77" s="28"/>
      <c r="H77" s="28"/>
      <c r="I77" s="28"/>
      <c r="J77" s="28"/>
      <c r="K77" s="34"/>
      <c r="L77" s="52"/>
    </row>
    <row r="78" spans="2:12" ht="15.75" thickBot="1" x14ac:dyDescent="0.3">
      <c r="B78" s="1"/>
      <c r="C78" s="19"/>
      <c r="D78" s="19"/>
      <c r="E78" s="3">
        <v>2</v>
      </c>
      <c r="F78" s="4" t="s">
        <v>49</v>
      </c>
      <c r="G78" s="2"/>
      <c r="H78" s="2"/>
      <c r="I78" s="2"/>
      <c r="J78" s="2"/>
      <c r="K78" s="35"/>
      <c r="L78" s="46"/>
    </row>
    <row r="79" spans="2:12" x14ac:dyDescent="0.25">
      <c r="B79" s="5"/>
      <c r="C79" s="6">
        <v>2.1</v>
      </c>
      <c r="D79" s="6"/>
      <c r="E79" s="6">
        <v>2.1</v>
      </c>
      <c r="F79" s="7" t="s">
        <v>50</v>
      </c>
      <c r="G79" s="6"/>
      <c r="H79" s="6"/>
      <c r="I79" s="6"/>
      <c r="J79" s="6"/>
      <c r="K79" s="36"/>
      <c r="L79" s="53"/>
    </row>
    <row r="80" spans="2:12" x14ac:dyDescent="0.25">
      <c r="B80" s="8">
        <v>16</v>
      </c>
      <c r="C80" s="14" t="s">
        <v>51</v>
      </c>
      <c r="D80" s="14"/>
      <c r="E80" s="9" t="s">
        <v>51</v>
      </c>
      <c r="F80" s="10" t="s">
        <v>52</v>
      </c>
      <c r="G80" s="9" t="s">
        <v>28</v>
      </c>
      <c r="H80" s="9">
        <v>0.24</v>
      </c>
      <c r="I80" s="110">
        <f>192352+128531</f>
        <v>320883</v>
      </c>
      <c r="J80" s="112">
        <f>H80*I80</f>
        <v>77011.92</v>
      </c>
      <c r="K80" s="31">
        <f>IF(($H$80/[1]Rendimientos!I33)/2&lt;=1,1,IF(($H$80/[1]Rendimientos!I33)/2&lt;=2,2,IF(($H$80/[1]Rendimientos!I33)/2&lt;=3,3,IF(($H$80/[1]Rendimientos!I33)/2&lt;=4,4,IF(($H$80/[1]Rendimientos!I33)/2&lt;=5,5,"6")))))</f>
        <v>1</v>
      </c>
      <c r="L80" s="49">
        <f>IF(($H$80/[1]Rendimientos!J33)/2&lt;=1,1,IF(($H$80/[1]Rendimientos!J33)/2&lt;=2,2,IF(($H$80/[1]Rendimientos!J33)/2&lt;=3,3,IF(($H$80/[1]Rendimientos!J33)/2&lt;=4,4,IF(($H$80/[1]Rendimientos!J33)/2&lt;=5,5,"6")))))</f>
        <v>1</v>
      </c>
    </row>
    <row r="81" spans="2:12" x14ac:dyDescent="0.25">
      <c r="B81" s="8">
        <v>17</v>
      </c>
      <c r="C81" s="14" t="s">
        <v>53</v>
      </c>
      <c r="D81" s="14"/>
      <c r="E81" s="9" t="s">
        <v>53</v>
      </c>
      <c r="F81" s="10" t="s">
        <v>54</v>
      </c>
      <c r="G81" s="9" t="s">
        <v>28</v>
      </c>
      <c r="H81" s="9">
        <v>1.95</v>
      </c>
      <c r="I81" s="110">
        <f>211431+132758</f>
        <v>344189</v>
      </c>
      <c r="J81" s="112">
        <f t="shared" ref="J81:J87" si="1">H81*I81</f>
        <v>671168.54999999993</v>
      </c>
      <c r="K81" s="31">
        <f>IF(($H$81/[1]Rendimientos!I34)/2&lt;=1,1,IF(($H$81/[1]Rendimientos!I34)/2&lt;=2,2,IF(($H$81/[1]Rendimientos!I34)/2&lt;=3,3,IF(($H$81/[1]Rendimientos!I34)/2&lt;=4,4,IF(($H$81/[1]Rendimientos!I34)/2&lt;=5,5,"6")))))</f>
        <v>1</v>
      </c>
      <c r="L81" s="49">
        <f>IF(($H$81/[1]Rendimientos!J34)/2&lt;=1,1,IF(($H$81/[1]Rendimientos!J34)/2&lt;=2,2,IF(($H$81/[1]Rendimientos!J34)/2&lt;=3,3,IF(($H$81/[1]Rendimientos!J34)/2&lt;=4,4,IF(($H$81/[1]Rendimientos!J34)/2&lt;=5,5,"6")))))+1</f>
        <v>2</v>
      </c>
    </row>
    <row r="82" spans="2:12" x14ac:dyDescent="0.25">
      <c r="B82" s="8">
        <v>18</v>
      </c>
      <c r="C82" s="14" t="s">
        <v>55</v>
      </c>
      <c r="D82" s="14"/>
      <c r="E82" s="9" t="s">
        <v>55</v>
      </c>
      <c r="F82" s="10" t="s">
        <v>56</v>
      </c>
      <c r="G82" s="9" t="s">
        <v>28</v>
      </c>
      <c r="H82" s="9">
        <v>1.64</v>
      </c>
      <c r="I82" s="110">
        <f>209721+132587</f>
        <v>342308</v>
      </c>
      <c r="J82" s="112">
        <f t="shared" si="1"/>
        <v>561385.12</v>
      </c>
      <c r="K82" s="31">
        <f>IF(($H$82/[1]Rendimientos!I35)/2&lt;=1,1,IF(($H$82/[1]Rendimientos!I35)/2&lt;=2,2,IF(($H$82/[1]Rendimientos!I35)/2&lt;=3,3,IF(($H$82/[1]Rendimientos!I35)/2&lt;=4,4,IF(($H$82/[1]Rendimientos!I35)/2&lt;=5,5,"6")))))</f>
        <v>1</v>
      </c>
      <c r="L82" s="49">
        <f>IF(($H$82/[1]Rendimientos!J35)/2&lt;=1,1,IF(($H$82/[1]Rendimientos!J35)/2&lt;=2,2,IF(($H$82/[1]Rendimientos!J35)/2&lt;=3,3,IF(($H$82/[1]Rendimientos!J35)/2&lt;=4,4,IF(($H$82/[1]Rendimientos!J35)/2&lt;=5,5,"6")))))+1</f>
        <v>2</v>
      </c>
    </row>
    <row r="83" spans="2:12" x14ac:dyDescent="0.25">
      <c r="B83" s="8">
        <v>20</v>
      </c>
      <c r="C83" s="14" t="s">
        <v>59</v>
      </c>
      <c r="D83" s="14"/>
      <c r="E83" s="9" t="s">
        <v>59</v>
      </c>
      <c r="F83" s="10" t="s">
        <v>60</v>
      </c>
      <c r="G83" s="9" t="s">
        <v>28</v>
      </c>
      <c r="H83" s="9">
        <v>0.23</v>
      </c>
      <c r="I83" s="110">
        <f>223743+134982</f>
        <v>358725</v>
      </c>
      <c r="J83" s="112">
        <f t="shared" si="1"/>
        <v>82506.75</v>
      </c>
      <c r="K83" s="31">
        <f>IF(($H$83/[1]Rendimientos!I37)/2&lt;=1,1,IF(($H$83/[1]Rendimientos!I37)/2&lt;=2,2,IF(($H$83/[1]Rendimientos!I37)/2&lt;=3,3,IF(($H$83/[1]Rendimientos!I37)/2&lt;=4,4,IF(($H$83/[1]Rendimientos!I37)/2&lt;=5,5,"6")))))</f>
        <v>1</v>
      </c>
      <c r="L83" s="49">
        <f>IF(($H$83/[1]Rendimientos!J37)/2&lt;=1,1,IF(($H$83/[1]Rendimientos!J37)/2&lt;=2,2,IF(($H$83/[1]Rendimientos!J37)/2&lt;=3,3,IF(($H$83/[1]Rendimientos!J37)/2&lt;=4,4,IF(($H$83/[1]Rendimientos!J37)/2&lt;=5,5,"6")))))</f>
        <v>1</v>
      </c>
    </row>
    <row r="84" spans="2:12" x14ac:dyDescent="0.25">
      <c r="B84" s="11"/>
      <c r="C84" s="15">
        <v>2.2000000000000002</v>
      </c>
      <c r="D84" s="15"/>
      <c r="E84" s="12">
        <v>2.2000000000000002</v>
      </c>
      <c r="F84" s="16" t="s">
        <v>61</v>
      </c>
      <c r="G84" s="15"/>
      <c r="H84" s="15"/>
      <c r="I84" s="111"/>
      <c r="J84" s="112"/>
      <c r="K84" s="33"/>
      <c r="L84" s="51"/>
    </row>
    <row r="85" spans="2:12" x14ac:dyDescent="0.25">
      <c r="B85" s="8">
        <v>21</v>
      </c>
      <c r="C85" s="14" t="s">
        <v>62</v>
      </c>
      <c r="D85" s="14"/>
      <c r="E85" s="9" t="s">
        <v>62</v>
      </c>
      <c r="F85" s="10" t="s">
        <v>63</v>
      </c>
      <c r="G85" s="9" t="s">
        <v>28</v>
      </c>
      <c r="H85" s="9">
        <v>0.03</v>
      </c>
      <c r="I85" s="110">
        <f>564239+271704</f>
        <v>835943</v>
      </c>
      <c r="J85" s="112">
        <f t="shared" si="1"/>
        <v>25078.29</v>
      </c>
      <c r="K85" s="31">
        <f>IF(($H$85/[1]Rendimientos!I39)/2&lt;=1,1,IF(($H$85/[1]Rendimientos!I39)/2&lt;=2,2,IF(($H$85/[1]Rendimientos!I39)/2&lt;=3,3,IF(($H$85/[1]Rendimientos!I39)/2&lt;=4,4,IF(($H$85/[1]Rendimientos!I39)/2&lt;=5,5,"6")))))</f>
        <v>1</v>
      </c>
      <c r="L85" s="49">
        <f>IF(($H$85/[1]Rendimientos!J39)/2&lt;=1,1,IF(($H$85/[1]Rendimientos!J39)/2&lt;=2,2,IF(($H$85/[1]Rendimientos!J39)/2&lt;=3,3,IF(($H$85/[1]Rendimientos!J39)/2&lt;=4,4,IF(($H$85/[1]Rendimientos!J39)/2&lt;=5,5,"6")))))</f>
        <v>1</v>
      </c>
    </row>
    <row r="86" spans="2:12" x14ac:dyDescent="0.25">
      <c r="B86" s="11"/>
      <c r="C86" s="15">
        <v>2.2999999999999998</v>
      </c>
      <c r="D86" s="15"/>
      <c r="E86" s="12">
        <v>2.2999999999999998</v>
      </c>
      <c r="F86" s="16" t="s">
        <v>64</v>
      </c>
      <c r="G86" s="15"/>
      <c r="H86" s="15"/>
      <c r="I86" s="111"/>
      <c r="J86" s="112"/>
      <c r="K86" s="31"/>
      <c r="L86" s="51"/>
    </row>
    <row r="87" spans="2:12" x14ac:dyDescent="0.25">
      <c r="B87" s="8">
        <v>22</v>
      </c>
      <c r="C87" s="9" t="s">
        <v>65</v>
      </c>
      <c r="D87" s="9"/>
      <c r="E87" s="9" t="s">
        <v>65</v>
      </c>
      <c r="F87" s="10" t="s">
        <v>66</v>
      </c>
      <c r="G87" s="9" t="s">
        <v>28</v>
      </c>
      <c r="H87" s="9">
        <v>0.02</v>
      </c>
      <c r="I87" s="110">
        <f>564239+271704</f>
        <v>835943</v>
      </c>
      <c r="J87" s="112">
        <f t="shared" si="1"/>
        <v>16718.86</v>
      </c>
      <c r="K87" s="31">
        <f>IF(($H$87/[1]Rendimientos!I41)/2&lt;=1,1,IF(($H$87/[1]Rendimientos!I41)/2&lt;=2,2,IF(($H$87/[1]Rendimientos!I41)/2&lt;=3,3,IF(($H$87/[1]Rendimientos!I41)/2&lt;=4,4,IF(($H$87/[1]Rendimientos!I41)/2&lt;=5,5,"6")))))</f>
        <v>1</v>
      </c>
      <c r="L87" s="49">
        <f>IF(($H$87/[1]Rendimientos!J41)/2&lt;=1,1,IF(($H$87/[1]Rendimientos!J41)/2&lt;=2,2,IF(($H$87/[1]Rendimientos!J41)/2&lt;=3,3,IF(($H$87/[1]Rendimientos!J41)/2&lt;=4,4,IF(($H$87/[1]Rendimientos!J41)/2&lt;=5,5,"6")))))</f>
        <v>1</v>
      </c>
    </row>
    <row r="88" spans="2:12" ht="15.75" thickBot="1" x14ac:dyDescent="0.3">
      <c r="B88" s="20" t="s">
        <v>48</v>
      </c>
      <c r="C88" s="21"/>
      <c r="D88" s="21"/>
      <c r="E88" s="21"/>
      <c r="F88" s="21"/>
      <c r="G88" s="29"/>
      <c r="H88" s="29"/>
      <c r="I88" s="29"/>
      <c r="J88" s="29"/>
      <c r="K88" s="37"/>
      <c r="L88" s="54"/>
    </row>
    <row r="89" spans="2:12" ht="15.75" thickBot="1" x14ac:dyDescent="0.3">
      <c r="B89" s="1"/>
      <c r="C89" s="19"/>
      <c r="D89" s="19"/>
      <c r="E89" s="3">
        <v>3</v>
      </c>
      <c r="F89" s="4" t="s">
        <v>70</v>
      </c>
      <c r="G89" s="2"/>
      <c r="H89" s="2"/>
      <c r="I89" s="2"/>
      <c r="J89" s="2"/>
      <c r="K89" s="35"/>
      <c r="L89" s="46"/>
    </row>
    <row r="90" spans="2:12" x14ac:dyDescent="0.25">
      <c r="B90" s="5"/>
      <c r="C90" s="6">
        <v>3.1</v>
      </c>
      <c r="D90" s="6"/>
      <c r="E90" s="6">
        <v>3.1</v>
      </c>
      <c r="F90" s="7" t="s">
        <v>71</v>
      </c>
      <c r="G90" s="6"/>
      <c r="H90" s="6"/>
      <c r="I90" s="6"/>
      <c r="J90" s="6"/>
      <c r="K90" s="36"/>
      <c r="L90" s="53"/>
    </row>
    <row r="91" spans="2:12" x14ac:dyDescent="0.25">
      <c r="B91" s="8">
        <v>24</v>
      </c>
      <c r="C91" s="9" t="s">
        <v>72</v>
      </c>
      <c r="D91" s="9"/>
      <c r="E91" s="9" t="s">
        <v>72</v>
      </c>
      <c r="F91" s="10" t="s">
        <v>73</v>
      </c>
      <c r="G91" s="9" t="s">
        <v>74</v>
      </c>
      <c r="H91" s="31">
        <v>8</v>
      </c>
      <c r="I91" s="110">
        <f>868+87</f>
        <v>955</v>
      </c>
      <c r="J91" s="110">
        <f>H91*I91</f>
        <v>7640</v>
      </c>
      <c r="K91" s="31">
        <f>IF(($H$91/[1]Rendimientos!I47)/2&lt;=1,1,IF(($H$91/[1]Rendimientos!I47)/2&lt;=2,2,IF(($H$91/[1]Rendimientos!I47)/2&lt;=3,3,IF(($H$91/[1]Rendimientos!I47)/2&lt;=4,4,IF(($H$91/[1]Rendimientos!I47)/2&lt;=5,5,"6")))))</f>
        <v>1</v>
      </c>
      <c r="L91" s="49">
        <f>IF(($H$91/[1]Rendimientos!J47)/2&lt;=1,1,IF(($H$91/[1]Rendimientos!J47)/2&lt;=2,2,IF(($H$91/[1]Rendimientos!J47)/2&lt;=3,3,IF(($H$91/[1]Rendimientos!J47)/2&lt;=4,4,IF(($H$91/[1]Rendimientos!J47)/2&lt;=5,5,"6")))))</f>
        <v>1</v>
      </c>
    </row>
    <row r="92" spans="2:12" x14ac:dyDescent="0.25">
      <c r="B92" s="8">
        <v>25</v>
      </c>
      <c r="C92" s="14" t="s">
        <v>75</v>
      </c>
      <c r="D92" s="14"/>
      <c r="E92" s="9" t="s">
        <v>75</v>
      </c>
      <c r="F92" s="10" t="s">
        <v>76</v>
      </c>
      <c r="G92" s="9" t="s">
        <v>74</v>
      </c>
      <c r="H92" s="9">
        <v>146.16999999999999</v>
      </c>
      <c r="I92" s="110">
        <f>594+59</f>
        <v>653</v>
      </c>
      <c r="J92" s="110">
        <f>H92*I92</f>
        <v>95449.01</v>
      </c>
      <c r="K92" s="31">
        <f>IF(($H$92/[1]Rendimientos!I48)/2&lt;=1,1,IF(($H$92/[1]Rendimientos!I48)/2&lt;=2,2,IF(($H$92/[1]Rendimientos!I48)/2&lt;=3,3,IF(($H$92/[1]Rendimientos!I48)/2&lt;=4,4,IF(($H$92/[1]Rendimientos!I48)/2&lt;=5,5,"6")))))</f>
        <v>1</v>
      </c>
      <c r="L92" s="49">
        <f>IF(($H$92/[1]Rendimientos!J48)/2&lt;=1,1,IF(($H$92/[1]Rendimientos!J48)/2&lt;=2,2,IF(($H$92/[1]Rendimientos!J48)/2&lt;=3,3,IF(($H$92/[1]Rendimientos!J48)/2&lt;=4,4,IF(($H$92/[1]Rendimientos!J48)/2&lt;=5,5,"6")))))</f>
        <v>1</v>
      </c>
    </row>
    <row r="93" spans="2:12" ht="15.75" thickBot="1" x14ac:dyDescent="0.3">
      <c r="B93" s="20" t="s">
        <v>48</v>
      </c>
      <c r="C93" s="21"/>
      <c r="D93" s="21"/>
      <c r="E93" s="21"/>
      <c r="F93" s="21"/>
      <c r="G93" s="29"/>
      <c r="H93" s="29"/>
      <c r="I93" s="29"/>
      <c r="J93" s="29"/>
      <c r="K93" s="37"/>
      <c r="L93" s="54"/>
    </row>
    <row r="94" spans="2:12" ht="15.75" thickBot="1" x14ac:dyDescent="0.3">
      <c r="B94" s="1"/>
      <c r="C94" s="19"/>
      <c r="D94" s="19"/>
      <c r="E94" s="3">
        <v>5</v>
      </c>
      <c r="F94" s="4" t="s">
        <v>86</v>
      </c>
      <c r="G94" s="2"/>
      <c r="H94" s="2"/>
      <c r="I94" s="2"/>
      <c r="J94" s="2"/>
      <c r="K94" s="35"/>
      <c r="L94" s="46"/>
    </row>
    <row r="95" spans="2:12" x14ac:dyDescent="0.25">
      <c r="B95" s="5"/>
      <c r="C95" s="22">
        <v>5.0999999999999996</v>
      </c>
      <c r="D95" s="22"/>
      <c r="E95" s="6">
        <v>5.0999999999999996</v>
      </c>
      <c r="F95" s="23" t="s">
        <v>87</v>
      </c>
      <c r="G95" s="22"/>
      <c r="H95" s="22"/>
      <c r="I95" s="22"/>
      <c r="J95" s="22"/>
      <c r="K95" s="38"/>
      <c r="L95" s="55"/>
    </row>
    <row r="96" spans="2:12" x14ac:dyDescent="0.25">
      <c r="B96" s="8">
        <v>29</v>
      </c>
      <c r="C96" s="14" t="s">
        <v>88</v>
      </c>
      <c r="D96" s="14"/>
      <c r="E96" s="9" t="s">
        <v>88</v>
      </c>
      <c r="F96" s="10" t="s">
        <v>89</v>
      </c>
      <c r="G96" s="9" t="s">
        <v>12</v>
      </c>
      <c r="H96" s="9">
        <v>10.08</v>
      </c>
      <c r="I96" s="110">
        <f>8217+822</f>
        <v>9039</v>
      </c>
      <c r="J96" s="112">
        <f>H96*I96</f>
        <v>91113.12</v>
      </c>
      <c r="K96" s="31">
        <f>IF(($H$96/[1]Rendimientos!I59)/2&lt;=1,1,IF(($H$96/[1]Rendimientos!I59)/2&lt;=2,2,IF(($H$96/[1]Rendimientos!I59)/2&lt;=3,3,IF(($H$96/[1]Rendimientos!I59)/2&lt;=4,4,IF(($H$96/[1]Rendimientos!I59)/2&lt;=5,5,"6")))))</f>
        <v>1</v>
      </c>
      <c r="L96" s="49">
        <f>IF(($H$96/[1]Rendimientos!J59)/2&lt;=1,1,IF(($H$96/[1]Rendimientos!J59)/2&lt;=2,2,IF(($H$96/[1]Rendimientos!J59)/2&lt;=3,3,IF(($H$96/[1]Rendimientos!J59)/2&lt;=4,4,IF(($H$96/[1]Rendimientos!J59)/2&lt;=5,5,"6")))))</f>
        <v>1</v>
      </c>
    </row>
    <row r="97" spans="2:12" ht="15.75" thickBot="1" x14ac:dyDescent="0.3">
      <c r="B97" s="20" t="s">
        <v>48</v>
      </c>
      <c r="C97" s="21"/>
      <c r="D97" s="21"/>
      <c r="E97" s="21"/>
      <c r="F97" s="21"/>
      <c r="G97" s="29"/>
      <c r="H97" s="29"/>
      <c r="I97" s="29"/>
      <c r="J97" s="29"/>
      <c r="K97" s="37"/>
      <c r="L97" s="54"/>
    </row>
    <row r="98" spans="2:12" ht="15.75" thickBot="1" x14ac:dyDescent="0.3">
      <c r="B98" s="1"/>
      <c r="C98" s="19"/>
      <c r="D98" s="19"/>
      <c r="E98" s="3">
        <v>6</v>
      </c>
      <c r="F98" s="4" t="s">
        <v>92</v>
      </c>
      <c r="G98" s="2"/>
      <c r="H98" s="2"/>
      <c r="I98" s="2"/>
      <c r="J98" s="2"/>
      <c r="K98" s="35"/>
      <c r="L98" s="46"/>
    </row>
    <row r="99" spans="2:12" x14ac:dyDescent="0.25">
      <c r="B99" s="5"/>
      <c r="C99" s="22">
        <v>6.1</v>
      </c>
      <c r="D99" s="22"/>
      <c r="E99" s="6">
        <v>6.1</v>
      </c>
      <c r="F99" s="23" t="s">
        <v>93</v>
      </c>
      <c r="G99" s="22"/>
      <c r="H99" s="22"/>
      <c r="I99" s="22"/>
      <c r="J99" s="22"/>
      <c r="K99" s="38"/>
      <c r="L99" s="55"/>
    </row>
    <row r="100" spans="2:12" x14ac:dyDescent="0.25">
      <c r="B100" s="8">
        <v>31</v>
      </c>
      <c r="C100" s="14" t="s">
        <v>94</v>
      </c>
      <c r="D100" s="14"/>
      <c r="E100" s="9" t="s">
        <v>94</v>
      </c>
      <c r="F100" s="10" t="s">
        <v>95</v>
      </c>
      <c r="G100" s="9" t="s">
        <v>16</v>
      </c>
      <c r="H100" s="31">
        <v>8.1999999999999993</v>
      </c>
      <c r="I100" s="110">
        <f>2042+204</f>
        <v>2246</v>
      </c>
      <c r="J100" s="110">
        <f>H100*I100</f>
        <v>18417.199999999997</v>
      </c>
      <c r="K100" s="31">
        <f>IF(($H$100/[1]Rendimientos!I64)/2&lt;=1,1,IF(($H$100/[1]Rendimientos!I64)/2&lt;=2,2,IF(($H$100/[1]Rendimientos!I64)/2&lt;=3,3,IF(($H$100/[1]Rendimientos!I64)/2&lt;=4,4,IF(($H$100/[1]Rendimientos!I64)/2&lt;=5,5,"6")))))</f>
        <v>1</v>
      </c>
      <c r="L100" s="49">
        <f>IF(($H$100/[1]Rendimientos!J64)/2&lt;=1,1,IF(($H$100/[1]Rendimientos!J64)/2&lt;=2,2,IF(($H$100/[1]Rendimientos!J64)/2&lt;=3,3,IF(($H$100/[1]Rendimientos!J64)/2&lt;=4,4,IF(($H$100/[1]Rendimientos!J64)/2&lt;=5,5,"6")))))</f>
        <v>1</v>
      </c>
    </row>
    <row r="101" spans="2:12" x14ac:dyDescent="0.25">
      <c r="B101" s="8">
        <v>32</v>
      </c>
      <c r="C101" s="14" t="s">
        <v>96</v>
      </c>
      <c r="D101" s="14"/>
      <c r="E101" s="9" t="s">
        <v>96</v>
      </c>
      <c r="F101" s="10" t="s">
        <v>97</v>
      </c>
      <c r="G101" s="9" t="s">
        <v>16</v>
      </c>
      <c r="H101" s="31">
        <v>9</v>
      </c>
      <c r="I101" s="110">
        <f>1106+111</f>
        <v>1217</v>
      </c>
      <c r="J101" s="110">
        <f t="shared" ref="J101:J105" si="2">H101*I101</f>
        <v>10953</v>
      </c>
      <c r="K101" s="31">
        <f>IF(($H$101/[1]Rendimientos!I65)/2&lt;=1,1,IF(($H$101/[1]Rendimientos!I65)/2&lt;=2,2,IF(($H$101/[1]Rendimientos!I65)/2&lt;=3,3,IF(($H$101/[1]Rendimientos!I65)/2&lt;=4,4,IF(($H$101/[1]Rendimientos!I65)/2&lt;=5,5,"6")))))</f>
        <v>1</v>
      </c>
      <c r="L101" s="49">
        <f>IF(($H$100/[1]Rendimientos!J65)/2&lt;=1,1,IF(($H$100/[1]Rendimientos!J65)/2&lt;=2,2,IF(($H$100/[1]Rendimientos!J65)/2&lt;=3,3,IF(($H$100/[1]Rendimientos!J65)/2&lt;=4,4,IF(($H$100/[1]Rendimientos!J65)/2&lt;=5,5,"6")))))</f>
        <v>1</v>
      </c>
    </row>
    <row r="102" spans="2:12" x14ac:dyDescent="0.25">
      <c r="B102" s="8">
        <v>33</v>
      </c>
      <c r="C102" s="14" t="s">
        <v>98</v>
      </c>
      <c r="D102" s="14"/>
      <c r="E102" s="9" t="s">
        <v>98</v>
      </c>
      <c r="F102" s="10" t="s">
        <v>99</v>
      </c>
      <c r="G102" s="9" t="s">
        <v>16</v>
      </c>
      <c r="H102" s="31">
        <v>28.33</v>
      </c>
      <c r="I102" s="110">
        <f>733+73</f>
        <v>806</v>
      </c>
      <c r="J102" s="110">
        <f t="shared" si="2"/>
        <v>22833.98</v>
      </c>
      <c r="K102" s="31">
        <f>IF(($H$102/[1]Rendimientos!I66)/2&lt;=1,1,IF(($H$102/[1]Rendimientos!I66)/2&lt;=2,2,IF(($H$102/[1]Rendimientos!I66)/2&lt;=3,3,IF(($H$102/[1]Rendimientos!I66)/2&lt;=4,4,IF(($H$102/[1]Rendimientos!I66)/2&lt;=5,5,"6")))))</f>
        <v>1</v>
      </c>
      <c r="L102" s="49">
        <f>IF(($H$100/[1]Rendimientos!J66)/2&lt;=1,1,IF(($H$100/[1]Rendimientos!J66)/2&lt;=2,2,IF(($H$100/[1]Rendimientos!J66)/2&lt;=3,3,IF(($H$100/[1]Rendimientos!J66)/2&lt;=4,4,IF(($H$100/[1]Rendimientos!J66)/2&lt;=5,5,"6")))))</f>
        <v>1</v>
      </c>
    </row>
    <row r="103" spans="2:12" x14ac:dyDescent="0.25">
      <c r="B103" s="8">
        <v>34</v>
      </c>
      <c r="C103" s="14" t="s">
        <v>100</v>
      </c>
      <c r="D103" s="14"/>
      <c r="E103" s="9" t="s">
        <v>100</v>
      </c>
      <c r="F103" s="10" t="s">
        <v>101</v>
      </c>
      <c r="G103" s="9" t="s">
        <v>31</v>
      </c>
      <c r="H103" s="31">
        <v>2</v>
      </c>
      <c r="I103" s="110">
        <f>578+58</f>
        <v>636</v>
      </c>
      <c r="J103" s="110">
        <f t="shared" si="2"/>
        <v>1272</v>
      </c>
      <c r="K103" s="31">
        <f>IF(($H$103/[1]Rendimientos!I67)/2&lt;=1,1,IF(($H$103/[1]Rendimientos!I67)/2&lt;=2,2,IF(($H$103/[1]Rendimientos!I67)/2&lt;=3,3,IF(($H$103/[1]Rendimientos!I67)/2&lt;=4,4,IF(($H$103/[1]Rendimientos!I67)/2&lt;=5,5,"6")))))</f>
        <v>1</v>
      </c>
      <c r="L103" s="49">
        <f>IF(($H$100/[1]Rendimientos!J67)/2&lt;=1,1,IF(($H$100/[1]Rendimientos!J67)/2&lt;=2,2,IF(($H$100/[1]Rendimientos!J67)/2&lt;=3,3,IF(($H$100/[1]Rendimientos!J67)/2&lt;=4,4,IF(($H$100/[1]Rendimientos!J67)/2&lt;=5,5,"6")))))</f>
        <v>1</v>
      </c>
    </row>
    <row r="104" spans="2:12" x14ac:dyDescent="0.25">
      <c r="B104" s="11"/>
      <c r="C104" s="15">
        <v>6.2</v>
      </c>
      <c r="D104" s="15"/>
      <c r="E104" s="12">
        <v>6.2</v>
      </c>
      <c r="F104" s="16" t="s">
        <v>106</v>
      </c>
      <c r="G104" s="15"/>
      <c r="H104" s="33"/>
      <c r="I104" s="111"/>
      <c r="J104" s="110"/>
      <c r="K104" s="31"/>
      <c r="L104" s="51"/>
    </row>
    <row r="105" spans="2:12" x14ac:dyDescent="0.25">
      <c r="B105" s="8">
        <v>37</v>
      </c>
      <c r="C105" s="14" t="s">
        <v>107</v>
      </c>
      <c r="D105" s="14"/>
      <c r="E105" s="9" t="s">
        <v>107</v>
      </c>
      <c r="F105" s="10" t="s">
        <v>108</v>
      </c>
      <c r="G105" s="9" t="s">
        <v>31</v>
      </c>
      <c r="H105" s="31">
        <v>9</v>
      </c>
      <c r="I105" s="110">
        <f>10330+1033</f>
        <v>11363</v>
      </c>
      <c r="J105" s="110">
        <f t="shared" si="2"/>
        <v>102267</v>
      </c>
      <c r="K105" s="31">
        <f>IF(($H$105/[1]Rendimientos!I71)/2&lt;=1,1,IF(($H$105/[1]Rendimientos!I71)/2&lt;=2,2,IF(($H$105/[1]Rendimientos!I71)/2&lt;=3,3,IF(($H$105/[1]Rendimientos!I71)/2&lt;=4,4,IF(($H$105/[1]Rendimientos!I71)/2&lt;=5,5,"6")))))</f>
        <v>1</v>
      </c>
      <c r="L105" s="49">
        <f>IF(($H$105/[1]Rendimientos!J71)/2&lt;=1,1,IF(($H$105/[1]Rendimientos!J71)/2&lt;=2,2,IF(($H$105/[1]Rendimientos!J71)/2&lt;=3,3,IF(($H$105/[1]Rendimientos!J71)/2&lt;=4,4,IF(($H$105/[1]Rendimientos!J71)/2&lt;=5,5,"6")))))</f>
        <v>1</v>
      </c>
    </row>
    <row r="106" spans="2:12" ht="15.75" thickBot="1" x14ac:dyDescent="0.3">
      <c r="B106" s="20" t="s">
        <v>48</v>
      </c>
      <c r="C106" s="21"/>
      <c r="D106" s="21"/>
      <c r="E106" s="21"/>
      <c r="F106" s="21"/>
      <c r="G106" s="29"/>
      <c r="H106" s="29"/>
      <c r="I106" s="29"/>
      <c r="J106" s="29"/>
      <c r="K106" s="37"/>
      <c r="L106" s="54"/>
    </row>
    <row r="107" spans="2:12" ht="15.75" thickBot="1" x14ac:dyDescent="0.3">
      <c r="B107" s="1"/>
      <c r="C107" s="2"/>
      <c r="D107" s="2"/>
      <c r="E107" s="3">
        <v>9</v>
      </c>
      <c r="F107" s="4" t="s">
        <v>131</v>
      </c>
      <c r="G107" s="2"/>
      <c r="H107" s="2"/>
      <c r="I107" s="2"/>
      <c r="J107" s="2"/>
      <c r="K107" s="35"/>
      <c r="L107" s="46"/>
    </row>
    <row r="108" spans="2:12" x14ac:dyDescent="0.25">
      <c r="B108" s="5"/>
      <c r="C108" s="22">
        <v>9.1</v>
      </c>
      <c r="D108" s="22"/>
      <c r="E108" s="6">
        <v>9.1</v>
      </c>
      <c r="F108" s="23" t="s">
        <v>132</v>
      </c>
      <c r="G108" s="22"/>
      <c r="H108" s="22"/>
      <c r="I108" s="22"/>
      <c r="J108" s="22"/>
      <c r="K108" s="38"/>
      <c r="L108" s="55"/>
    </row>
    <row r="109" spans="2:12" x14ac:dyDescent="0.25">
      <c r="B109" s="8">
        <v>48</v>
      </c>
      <c r="C109" s="14" t="s">
        <v>135</v>
      </c>
      <c r="D109" s="14"/>
      <c r="E109" s="9" t="s">
        <v>135</v>
      </c>
      <c r="F109" s="10" t="s">
        <v>136</v>
      </c>
      <c r="G109" s="9" t="s">
        <v>12</v>
      </c>
      <c r="H109" s="9">
        <v>17.37</v>
      </c>
      <c r="I109" s="110">
        <f>4843+1445</f>
        <v>6288</v>
      </c>
      <c r="J109" s="112">
        <f>H109*I109</f>
        <v>109222.56000000001</v>
      </c>
      <c r="K109" s="31">
        <f>IF(($H$109/[1]Rendimientos!I91)/2&lt;=1,1,IF(($H$109/[1]Rendimientos!I91)/2&lt;=2,2,IF(($H$109/[1]Rendimientos!I91)/2&lt;=3,3,IF(($H$109/[1]Rendimientos!I91)/2&lt;=4,4,IF(($H$109/[1]Rendimientos!I91)/2&lt;=5,5,"6")))))</f>
        <v>1</v>
      </c>
      <c r="L109" s="49">
        <f>IF(($H$109/[1]Rendimientos!J91)/2&lt;=1,1,IF(($H$109/[1]Rendimientos!J91)/2&lt;=2,2,IF(($H$109/[1]Rendimientos!J91)/2&lt;=3,3,IF(($H$109/[1]Rendimientos!J91)/2&lt;=4,4,IF(($H$109/[1]Rendimientos!J91)/2&lt;=5,5,"6")))))+1</f>
        <v>2</v>
      </c>
    </row>
    <row r="110" spans="2:12" ht="28.5" x14ac:dyDescent="0.25">
      <c r="B110" s="8">
        <v>49</v>
      </c>
      <c r="C110" s="14" t="s">
        <v>137</v>
      </c>
      <c r="D110" s="14"/>
      <c r="E110" s="9" t="s">
        <v>137</v>
      </c>
      <c r="F110" s="10" t="s">
        <v>138</v>
      </c>
      <c r="G110" s="9" t="s">
        <v>16</v>
      </c>
      <c r="H110" s="31">
        <v>1.8</v>
      </c>
      <c r="I110" s="110">
        <f>3736+3139</f>
        <v>6875</v>
      </c>
      <c r="J110" s="112">
        <f t="shared" ref="J110:J113" si="3">H110*I110</f>
        <v>12375</v>
      </c>
      <c r="K110" s="31">
        <f>IF(($H$110/[1]Rendimientos!I92)/2&lt;=1,1,IF(($H$110/[1]Rendimientos!I92)/2&lt;=2,2,IF(($H$110/[1]Rendimientos!I92)/2&lt;=3,3,IF(($H$110/[1]Rendimientos!I92)/2&lt;=4,4,IF(($H$110/[1]Rendimientos!I92)/2&lt;=5,5,"6")))))</f>
        <v>1</v>
      </c>
      <c r="L110" s="49">
        <f>IF(($H$110/[1]Rendimientos!J92)/2&lt;=1,1,IF(($H$110/[1]Rendimientos!J92)/2&lt;=2,2,IF(($H$110/[1]Rendimientos!J92)/2&lt;=3,3,IF(($H$110/[1]Rendimientos!J92)/2&lt;=4,4,IF(($H$110/[1]Rendimientos!J92)/2&lt;=5,5,"6")))))</f>
        <v>1</v>
      </c>
    </row>
    <row r="111" spans="2:12" x14ac:dyDescent="0.25">
      <c r="B111" s="11"/>
      <c r="C111" s="15">
        <v>9.1999999999999993</v>
      </c>
      <c r="D111" s="15"/>
      <c r="E111" s="12">
        <v>9.1999999999999993</v>
      </c>
      <c r="F111" s="16" t="s">
        <v>139</v>
      </c>
      <c r="G111" s="15"/>
      <c r="H111" s="15"/>
      <c r="I111" s="111"/>
      <c r="J111" s="112"/>
      <c r="K111" s="33"/>
      <c r="L111" s="51"/>
    </row>
    <row r="112" spans="2:12" x14ac:dyDescent="0.25">
      <c r="B112" s="8">
        <v>50</v>
      </c>
      <c r="C112" s="14" t="s">
        <v>140</v>
      </c>
      <c r="D112" s="14"/>
      <c r="E112" s="9" t="s">
        <v>140</v>
      </c>
      <c r="F112" s="10" t="s">
        <v>141</v>
      </c>
      <c r="G112" s="9" t="s">
        <v>12</v>
      </c>
      <c r="H112" s="9">
        <v>23.13</v>
      </c>
      <c r="I112" s="110">
        <f>3966+1589</f>
        <v>5555</v>
      </c>
      <c r="J112" s="112">
        <f t="shared" si="3"/>
        <v>128487.15</v>
      </c>
      <c r="K112" s="31">
        <f>IF(($H$112/[1]Rendimientos!I94)/2&lt;=1,1,IF(($H$112/[1]Rendimientos!I94)/2&lt;=2,2,IF(($H$112/[1]Rendimientos!I94)/2&lt;=3,3,IF(($H$112/[1]Rendimientos!I94)/2&lt;=4,4,IF(($H$112/[1]Rendimientos!I94)/2&lt;=5,5,"6")))))</f>
        <v>1</v>
      </c>
      <c r="L112" s="49">
        <f>IF(($H$112/[1]Rendimientos!J94)/2&lt;=1,1,IF(($H$112/[1]Rendimientos!J94)/2&lt;=2,2,IF(($H$112/[1]Rendimientos!J94)/2&lt;=3,3,IF(($H$112/[1]Rendimientos!J94)/2&lt;=4,4,IF(($H$112/[1]Rendimientos!J94)/2&lt;=5,5,"6")))))</f>
        <v>2</v>
      </c>
    </row>
    <row r="113" spans="2:12" x14ac:dyDescent="0.25">
      <c r="B113" s="8">
        <v>51</v>
      </c>
      <c r="C113" s="14" t="s">
        <v>142</v>
      </c>
      <c r="D113" s="14"/>
      <c r="E113" s="9" t="s">
        <v>142</v>
      </c>
      <c r="F113" s="10" t="s">
        <v>143</v>
      </c>
      <c r="G113" s="9" t="s">
        <v>16</v>
      </c>
      <c r="H113" s="31">
        <v>3</v>
      </c>
      <c r="I113" s="110">
        <f>1855+1378</f>
        <v>3233</v>
      </c>
      <c r="J113" s="112">
        <f t="shared" si="3"/>
        <v>9699</v>
      </c>
      <c r="K113" s="31">
        <f>IF(($H$113/[1]Rendimientos!I95)/2&lt;=1,1,IF(($H$113/[1]Rendimientos!I95)/2&lt;=2,2,IF(($H$113/[1]Rendimientos!I95)/2&lt;=3,3,IF(($H$113/[1]Rendimientos!I95)/2&lt;=4,4,IF(($H$113/[1]Rendimientos!I95)/2&lt;=5,5,"6")))))</f>
        <v>1</v>
      </c>
      <c r="L113" s="49">
        <f>IF(($H$113/[1]Rendimientos!J95)/2&lt;=1,1,IF(($H$113/[1]Rendimientos!J95)/2&lt;=2,2,IF(($H$113/[1]Rendimientos!J95)/2&lt;=3,3,IF(($H$113/[1]Rendimientos!J95)/2&lt;=4,4,IF(($H$113/[1]Rendimientos!J95)/2&lt;=5,5,"6")))))</f>
        <v>1</v>
      </c>
    </row>
    <row r="114" spans="2:12" ht="15.75" thickBot="1" x14ac:dyDescent="0.3">
      <c r="B114" s="20" t="s">
        <v>48</v>
      </c>
      <c r="C114" s="21"/>
      <c r="D114" s="21"/>
      <c r="E114" s="21"/>
      <c r="F114" s="21"/>
      <c r="G114" s="29"/>
      <c r="H114" s="29"/>
      <c r="I114" s="29"/>
      <c r="J114" s="29"/>
      <c r="K114" s="37"/>
      <c r="L114" s="54"/>
    </row>
    <row r="115" spans="2:12" ht="15.75" thickBot="1" x14ac:dyDescent="0.3">
      <c r="B115" s="1"/>
      <c r="C115" s="2"/>
      <c r="D115" s="2"/>
      <c r="E115" s="3">
        <v>11</v>
      </c>
      <c r="F115" s="4" t="s">
        <v>153</v>
      </c>
      <c r="G115" s="2"/>
      <c r="H115" s="2"/>
      <c r="I115" s="2"/>
      <c r="J115" s="2"/>
      <c r="K115" s="35"/>
      <c r="L115" s="46"/>
    </row>
    <row r="116" spans="2:12" x14ac:dyDescent="0.25">
      <c r="B116" s="5"/>
      <c r="C116" s="22">
        <v>11.1</v>
      </c>
      <c r="D116" s="22"/>
      <c r="E116" s="6">
        <v>11.1</v>
      </c>
      <c r="F116" s="7" t="s">
        <v>153</v>
      </c>
      <c r="G116" s="6"/>
      <c r="H116" s="6"/>
      <c r="I116" s="6"/>
      <c r="J116" s="6"/>
      <c r="K116" s="36"/>
      <c r="L116" s="53"/>
    </row>
    <row r="117" spans="2:12" x14ac:dyDescent="0.25">
      <c r="B117" s="8">
        <v>55</v>
      </c>
      <c r="C117" s="14" t="s">
        <v>154</v>
      </c>
      <c r="D117" s="14"/>
      <c r="E117" s="9" t="s">
        <v>154</v>
      </c>
      <c r="F117" s="10" t="s">
        <v>155</v>
      </c>
      <c r="G117" s="9" t="s">
        <v>12</v>
      </c>
      <c r="H117" s="9">
        <v>8.69</v>
      </c>
      <c r="I117" s="110">
        <f>11009+5522</f>
        <v>16531</v>
      </c>
      <c r="J117" s="112">
        <f>H117*I117</f>
        <v>143654.38999999998</v>
      </c>
      <c r="K117" s="31">
        <f>IF(($H$117/[1]Rendimientos!I106)/2&lt;=1,1,IF(($H$117/[1]Rendimientos!I106)/2&lt;=2,2,IF(($H$117/[1]Rendimientos!I106)/2&lt;=3,3,IF(($H$117/[1]Rendimientos!I106)/2&lt;=4,4,IF(($H$117/[1]Rendimientos!I106)/2&lt;=5,5,"6")))))</f>
        <v>1</v>
      </c>
      <c r="L117" s="49">
        <f>IF(($H$117/[1]Rendimientos!J106)/2&lt;=1,1,IF(($H$117/[1]Rendimientos!J106)/2&lt;=2,2,IF(($H$117/[1]Rendimientos!J106)/2&lt;=3,3,IF(($H$117/[1]Rendimientos!J106)/2&lt;=4,4,IF(($H$117/[1]Rendimientos!J106)/2&lt;=5,5,"6")))))</f>
        <v>1</v>
      </c>
    </row>
    <row r="118" spans="2:12" ht="15.75" thickBot="1" x14ac:dyDescent="0.3">
      <c r="B118" s="20" t="s">
        <v>48</v>
      </c>
      <c r="C118" s="21"/>
      <c r="D118" s="21"/>
      <c r="E118" s="21"/>
      <c r="F118" s="21"/>
      <c r="G118" s="29"/>
      <c r="H118" s="29"/>
      <c r="I118" s="29"/>
      <c r="J118" s="29"/>
      <c r="K118" s="37"/>
      <c r="L118" s="54"/>
    </row>
    <row r="119" spans="2:12" ht="15.75" thickBot="1" x14ac:dyDescent="0.3">
      <c r="B119" s="1"/>
      <c r="C119" s="2"/>
      <c r="D119" s="2"/>
      <c r="E119" s="3">
        <v>13</v>
      </c>
      <c r="F119" s="4" t="s">
        <v>159</v>
      </c>
      <c r="G119" s="2"/>
      <c r="H119" s="2"/>
      <c r="I119" s="2"/>
      <c r="J119" s="2"/>
      <c r="K119" s="35"/>
      <c r="L119" s="46"/>
    </row>
    <row r="120" spans="2:12" x14ac:dyDescent="0.25">
      <c r="B120" s="64"/>
      <c r="C120" s="22">
        <v>13.1</v>
      </c>
      <c r="D120" s="22"/>
      <c r="E120" s="6">
        <v>13.1</v>
      </c>
      <c r="F120" s="7" t="s">
        <v>159</v>
      </c>
      <c r="G120" s="65"/>
      <c r="H120" s="65"/>
      <c r="I120" s="65"/>
      <c r="J120" s="65"/>
      <c r="K120" s="66"/>
      <c r="L120" s="67"/>
    </row>
    <row r="121" spans="2:12" x14ac:dyDescent="0.25">
      <c r="B121" s="8">
        <v>57</v>
      </c>
      <c r="C121" s="14" t="s">
        <v>160</v>
      </c>
      <c r="D121" s="15"/>
      <c r="E121" s="14" t="s">
        <v>160</v>
      </c>
      <c r="F121" s="10" t="s">
        <v>161</v>
      </c>
      <c r="G121" s="9" t="s">
        <v>12</v>
      </c>
      <c r="H121" s="31">
        <v>19.260000000000002</v>
      </c>
      <c r="I121" s="110">
        <f>5516.03+1438.88</f>
        <v>6954.91</v>
      </c>
      <c r="J121" s="110">
        <f>H121*I121</f>
        <v>133951.56660000002</v>
      </c>
      <c r="K121" s="31">
        <f>IF(($H$121/[1]Rendimientos!I114)/2&lt;=1,1,IF(($H$121/[1]Rendimientos!I114)/2&lt;=2,2,IF(($H$121/[1]Rendimientos!I114)/2&lt;=3,3,IF(($H$121/[1]Rendimientos!I114)/2&lt;=4,4,IF(($H$121/[1]Rendimientos!I114)/2&lt;=5,5,"6")))))</f>
        <v>1</v>
      </c>
      <c r="L121" s="49">
        <f>IF(($H$121/[1]Rendimientos!J114)/2&lt;=1,1,IF(($H$121/[1]Rendimientos!J114)/2&lt;=2,2,IF(($H$121/[1]Rendimientos!J114)/2&lt;=3,3,IF(($H$121/[1]Rendimientos!J114)/2&lt;=4,4,IF(($H$121/[1]Rendimientos!J114)/2&lt;=5,5,"6")))))</f>
        <v>1</v>
      </c>
    </row>
    <row r="122" spans="2:12" x14ac:dyDescent="0.25">
      <c r="B122" s="8">
        <v>58</v>
      </c>
      <c r="C122" s="14" t="s">
        <v>162</v>
      </c>
      <c r="D122" s="15"/>
      <c r="E122" s="14" t="s">
        <v>162</v>
      </c>
      <c r="F122" s="10" t="s">
        <v>163</v>
      </c>
      <c r="G122" s="9" t="s">
        <v>12</v>
      </c>
      <c r="H122" s="31">
        <v>3.82</v>
      </c>
      <c r="I122" s="110">
        <f>9193.39+919.34</f>
        <v>10112.73</v>
      </c>
      <c r="J122" s="110">
        <f t="shared" ref="J122:J129" si="4">H122*I122</f>
        <v>38630.628599999996</v>
      </c>
      <c r="K122" s="31">
        <f>IF(($H$122/[1]Rendimientos!I115)/2&lt;=1,1,IF(($H$122/[1]Rendimientos!I115)/2&lt;=2,2,IF(($H$122/[1]Rendimientos!I115)/2&lt;=3,3,IF(($H$122/[1]Rendimientos!I115)/2&lt;=4,4,IF(($H$122/[1]Rendimientos!I115)/2&lt;=5,5,"6")))))</f>
        <v>1</v>
      </c>
      <c r="L122" s="49">
        <f>IF(($H$122/[1]Rendimientos!J115)/2&lt;=1,1,IF(($H$122/[1]Rendimientos!J115)/2&lt;=2,2,IF(($H$122/[1]Rendimientos!J115)/2&lt;=3,3,IF(($H$122/[1]Rendimientos!J115)/2&lt;=4,4,IF(($H$122/[1]Rendimientos!J115)/2&lt;=5,5,"6")))))</f>
        <v>1</v>
      </c>
    </row>
    <row r="123" spans="2:12" x14ac:dyDescent="0.25">
      <c r="B123" s="8">
        <v>61</v>
      </c>
      <c r="C123" s="14" t="s">
        <v>168</v>
      </c>
      <c r="D123" s="15"/>
      <c r="E123" s="14" t="s">
        <v>168</v>
      </c>
      <c r="F123" s="10" t="s">
        <v>169</v>
      </c>
      <c r="G123" s="9" t="s">
        <v>31</v>
      </c>
      <c r="H123" s="31">
        <v>3</v>
      </c>
      <c r="I123" s="110">
        <f>68950.42+48295.04</f>
        <v>117245.45999999999</v>
      </c>
      <c r="J123" s="110">
        <f t="shared" si="4"/>
        <v>351736.38</v>
      </c>
      <c r="K123" s="31">
        <f>IF(($H$123/[1]Rendimientos!I118)/2&lt;=1,1,IF(($H$123/[1]Rendimientos!I118)/2&lt;=2,2,IF(($H$123/[1]Rendimientos!I118)/2&lt;=3,3,IF(($H$123/[1]Rendimientos!I118)/2&lt;=4,4,IF(($H$123/[1]Rendimientos!I118)/2&lt;=5,5,"6")))))</f>
        <v>1</v>
      </c>
      <c r="L123" s="49">
        <f>IF(($H$123/[1]Rendimientos!J118)/2&lt;=1,1,IF(($H$123/[1]Rendimientos!J118)/2&lt;=2,2,IF(($H$123/[1]Rendimientos!J118)/2&lt;=3,3,IF(($H$123/[1]Rendimientos!J118)/2&lt;=4,4,IF(($H$123/[1]Rendimientos!J118)/2&lt;=5,5,"6")))))</f>
        <v>1</v>
      </c>
    </row>
    <row r="124" spans="2:12" x14ac:dyDescent="0.25">
      <c r="B124" s="8">
        <v>67</v>
      </c>
      <c r="C124" s="14" t="s">
        <v>181</v>
      </c>
      <c r="D124" s="15"/>
      <c r="E124" s="14" t="s">
        <v>181</v>
      </c>
      <c r="F124" s="10" t="s">
        <v>182</v>
      </c>
      <c r="G124" s="9" t="s">
        <v>183</v>
      </c>
      <c r="H124" s="31">
        <v>5</v>
      </c>
      <c r="I124" s="110">
        <f>13790+6354.01</f>
        <v>20144.010000000002</v>
      </c>
      <c r="J124" s="110">
        <f t="shared" si="4"/>
        <v>100720.05000000002</v>
      </c>
      <c r="K124" s="31">
        <f>IF(($H$124/[1]Rendimientos!I124)/2&lt;=1,1,IF(($H$124/[1]Rendimientos!I124)/2&lt;=2,2,IF(($H$124/[1]Rendimientos!I124)/2&lt;=3,3,IF(($H$124/[1]Rendimientos!I124)/2&lt;=4,4,IF(($H$124/[1]Rendimientos!I124)/2&lt;=5,5,"6")))))</f>
        <v>1</v>
      </c>
      <c r="L124" s="49">
        <f>IF(($H$124/[1]Rendimientos!J124)/2&lt;=1,1,IF(($H$124/[1]Rendimientos!J124)/2&lt;=2,2,IF(($H$124/[1]Rendimientos!J124)/2&lt;=3,3,IF(($H$124/[1]Rendimientos!J124)/2&lt;=4,4,IF(($H$124/[1]Rendimientos!J124)/2&lt;=5,5,"6")))))</f>
        <v>1</v>
      </c>
    </row>
    <row r="125" spans="2:12" x14ac:dyDescent="0.25">
      <c r="B125" s="8">
        <v>68</v>
      </c>
      <c r="C125" s="14" t="s">
        <v>184</v>
      </c>
      <c r="D125" s="15"/>
      <c r="E125" s="14" t="s">
        <v>184</v>
      </c>
      <c r="F125" s="10" t="s">
        <v>185</v>
      </c>
      <c r="G125" s="9" t="s">
        <v>183</v>
      </c>
      <c r="H125" s="31">
        <v>3</v>
      </c>
      <c r="I125" s="110">
        <f>22983+8931.68</f>
        <v>31914.68</v>
      </c>
      <c r="J125" s="110">
        <f t="shared" si="4"/>
        <v>95744.040000000008</v>
      </c>
      <c r="K125" s="31">
        <f>IF(($H$125/[1]Rendimientos!I125)/2&lt;=1,1,IF(($H$125/[1]Rendimientos!I125)/2&lt;=2,2,IF(($H$125/[1]Rendimientos!I125)/2&lt;=3,3,IF(($H$125/[1]Rendimientos!I125)/2&lt;=4,4,IF(($H$125/[1]Rendimientos!I125)/2&lt;=5,5,"6")))))</f>
        <v>1</v>
      </c>
      <c r="L125" s="49">
        <f>IF(($H$125/[1]Rendimientos!J125)/2&lt;=1,1,IF(($H$125/[1]Rendimientos!J125)/2&lt;=2,2,IF(($H$125/[1]Rendimientos!J125)/2&lt;=3,3,IF(($H$125/[1]Rendimientos!J125)/2&lt;=4,4,IF(($H$125/[1]Rendimientos!J125)/2&lt;=5,5,"6")))))</f>
        <v>1</v>
      </c>
    </row>
    <row r="126" spans="2:12" x14ac:dyDescent="0.25">
      <c r="B126" s="8">
        <v>73</v>
      </c>
      <c r="C126" s="14" t="s">
        <v>194</v>
      </c>
      <c r="D126" s="15"/>
      <c r="E126" s="14" t="s">
        <v>194</v>
      </c>
      <c r="F126" s="10" t="s">
        <v>195</v>
      </c>
      <c r="G126" s="9" t="s">
        <v>28</v>
      </c>
      <c r="H126" s="31">
        <v>1.6</v>
      </c>
      <c r="I126" s="110">
        <f>27580+2758.02</f>
        <v>30338.02</v>
      </c>
      <c r="J126" s="110">
        <f t="shared" si="4"/>
        <v>48540.832000000002</v>
      </c>
      <c r="K126" s="31">
        <f>IF(($H$126/[1]Rendimientos!I130)/2&lt;=1,1,IF(($H$126/[1]Rendimientos!I130)/2&lt;=2,2,IF(($H$126/[1]Rendimientos!I130)/2&lt;=3,3,IF(($H$126/[1]Rendimientos!I130)/2&lt;=4,4,IF(($H$126/[1]Rendimientos!I130)/2&lt;=5,5,"6")))))</f>
        <v>1</v>
      </c>
      <c r="L126" s="49">
        <f>IF(($H$126/[1]Rendimientos!J130)/2&lt;=1,1,IF(($H$126/[1]Rendimientos!J130)/2&lt;=2,2,IF(($H$126/[1]Rendimientos!J130)/2&lt;=3,3,IF(($H$126/[1]Rendimientos!J130)/2&lt;=4,4,IF(($H$126/[1]Rendimientos!J130)/2&lt;=5,5,"6")))))</f>
        <v>1</v>
      </c>
    </row>
    <row r="127" spans="2:12" x14ac:dyDescent="0.25">
      <c r="B127" s="8">
        <v>76</v>
      </c>
      <c r="C127" s="14" t="s">
        <v>200</v>
      </c>
      <c r="D127" s="14"/>
      <c r="E127" s="14" t="s">
        <v>200</v>
      </c>
      <c r="F127" s="10" t="s">
        <v>201</v>
      </c>
      <c r="G127" s="9" t="s">
        <v>16</v>
      </c>
      <c r="H127" s="31">
        <v>2.5</v>
      </c>
      <c r="I127" s="110">
        <f>3448+344.75</f>
        <v>3792.75</v>
      </c>
      <c r="J127" s="110">
        <f t="shared" si="4"/>
        <v>9481.875</v>
      </c>
      <c r="K127" s="31">
        <f>IF(($H$127/[1]Rendimientos!I133)/2&lt;=1,1,IF(($H$127/[1]Rendimientos!I133)/2&lt;=2,2,IF(($H$127/[1]Rendimientos!I133)/2&lt;=3,3,IF(($H$127/[1]Rendimientos!I133)/2&lt;=4,4,IF(($H$127/[1]Rendimientos!I133)/2&lt;=5,5,"6")))))</f>
        <v>1</v>
      </c>
      <c r="L127" s="49">
        <f>IF(($H$127/[1]Rendimientos!J133)/2&lt;=1,1,IF(($H$127/[1]Rendimientos!J133)/2&lt;=2,2,IF(($H$127/[1]Rendimientos!J133)/2&lt;=3,3,IF(($H$127/[1]Rendimientos!J133)/2&lt;=4,4,IF(($H$127/[1]Rendimientos!J133)/2&lt;=5,5,"6")))))</f>
        <v>1</v>
      </c>
    </row>
    <row r="128" spans="2:12" x14ac:dyDescent="0.25">
      <c r="B128" s="8">
        <v>81</v>
      </c>
      <c r="C128" s="14" t="s">
        <v>210</v>
      </c>
      <c r="D128" s="14"/>
      <c r="E128" s="14" t="s">
        <v>210</v>
      </c>
      <c r="F128" s="10" t="s">
        <v>211</v>
      </c>
      <c r="G128" s="9" t="s">
        <v>12</v>
      </c>
      <c r="H128" s="31">
        <v>66.3</v>
      </c>
      <c r="I128" s="110">
        <f>2373+237.3</f>
        <v>2610.3000000000002</v>
      </c>
      <c r="J128" s="110">
        <f t="shared" si="4"/>
        <v>173062.89</v>
      </c>
      <c r="K128" s="31">
        <f>IF(($H$128/[1]Rendimientos!I138)/2&lt;=1,1,IF(($H$128/[1]Rendimientos!I138)/2&lt;=2,2,IF(($H$128/[1]Rendimientos!I138)/2&lt;=3,3,IF(($H$128/[1]Rendimientos!I138)/2&lt;=4,4,IF(($H$128/[1]Rendimientos!I138)/2&lt;=5,5,"6")))))</f>
        <v>1</v>
      </c>
      <c r="L128" s="49">
        <f>IF(($H$128/[1]Rendimientos!J138)/2&lt;=1,1,IF(($H$128/[1]Rendimientos!J138)/2&lt;=2,2,IF(($H$128/[1]Rendimientos!J138)/2&lt;=3,3,IF(($H$128/[1]Rendimientos!J138)/2&lt;=4,4,IF(($H$128/[1]Rendimientos!J138)/2&lt;=5,5,"6")))))</f>
        <v>5</v>
      </c>
    </row>
    <row r="129" spans="2:14" x14ac:dyDescent="0.25">
      <c r="B129" s="8">
        <v>82</v>
      </c>
      <c r="C129" s="14" t="s">
        <v>212</v>
      </c>
      <c r="D129" s="14"/>
      <c r="E129" s="14" t="s">
        <v>212</v>
      </c>
      <c r="F129" s="10" t="s">
        <v>213</v>
      </c>
      <c r="G129" s="9" t="s">
        <v>16</v>
      </c>
      <c r="H129" s="31">
        <v>15</v>
      </c>
      <c r="I129" s="110">
        <f>3447.52+899.3</f>
        <v>4346.82</v>
      </c>
      <c r="J129" s="110">
        <f t="shared" si="4"/>
        <v>65202.299999999996</v>
      </c>
      <c r="K129" s="31">
        <f>IF(($H$129/[1]Rendimientos!I139)/2&lt;=1,1,IF(($H$129/[1]Rendimientos!I139)/2&lt;=2,2,IF(($H$129/[1]Rendimientos!I139)/2&lt;=3,3,IF(($H$129/[1]Rendimientos!I139)/2&lt;=4,4,IF(($H$129/[1]Rendimientos!I139)/2&lt;=5,5,"6")))))</f>
        <v>1</v>
      </c>
      <c r="L129" s="49">
        <f>IF(($H$129/[1]Rendimientos!J139)/2&lt;=1,1,IF(($H$129/[1]Rendimientos!J139)/2&lt;=2,2,IF(($H$129/[1]Rendimientos!J139)/2&lt;=3,3,IF(($H$129/[1]Rendimientos!J139)/2&lt;=4,4,IF(($H$129/[1]Rendimientos!J139)/2&lt;=5,5,"6")))))</f>
        <v>1</v>
      </c>
    </row>
    <row r="130" spans="2:14" ht="15.75" thickBot="1" x14ac:dyDescent="0.3">
      <c r="B130" s="56">
        <v>83</v>
      </c>
      <c r="C130" s="57" t="s">
        <v>214</v>
      </c>
      <c r="D130" s="58"/>
      <c r="E130" s="57" t="s">
        <v>214</v>
      </c>
      <c r="F130" s="59" t="s">
        <v>215</v>
      </c>
      <c r="G130" s="60" t="s">
        <v>28</v>
      </c>
      <c r="H130" s="61">
        <v>20.38</v>
      </c>
      <c r="I130" s="113">
        <f>17237.61+1723.76</f>
        <v>18961.37</v>
      </c>
      <c r="J130" s="113">
        <f>H130*I130</f>
        <v>386432.72059999994</v>
      </c>
      <c r="K130" s="61">
        <f>IF(($H$130/[1]Rendimientos!J140)/2&lt;=1,1,IF(($H$130/[1]Rendimientos!J140)/2&lt;=2,2,IF(($H$130/[1]Rendimientos!J140)/2&lt;=3,3,IF(($H$130/[1]Rendimientos!J140)/2&lt;=4,4,IF(($H$130/[1]Rendimientos!J140)/2&lt;=5,5,"6")))))</f>
        <v>1</v>
      </c>
      <c r="L130" s="62">
        <f>IF(($H$130/[1]Rendimientos!I140)/2&lt;=1,1,IF(($H$130/[1]Rendimientos!I140)/2&lt;=2,2,IF(($H$130/[1]Rendimientos!I140)/2&lt;=3,3,IF(($H$130/[1]Rendimientos!I140)/2&lt;=4,4,IF(($H$130/[1]Rendimientos!I140)/2&lt;=5,5,"6")))))</f>
        <v>2</v>
      </c>
    </row>
    <row r="131" spans="2:14" x14ac:dyDescent="0.25">
      <c r="I131" t="s">
        <v>245</v>
      </c>
      <c r="J131" s="114">
        <f>SUM(J66:J130)</f>
        <v>5561199.5627999995</v>
      </c>
      <c r="N131" s="115"/>
    </row>
    <row r="132" spans="2:14" x14ac:dyDescent="0.25">
      <c r="I132" t="s">
        <v>246</v>
      </c>
      <c r="J132" s="114">
        <f>J131/30</f>
        <v>185373.31875999999</v>
      </c>
    </row>
    <row r="134" spans="2:14" ht="15.75" thickBot="1" x14ac:dyDescent="0.3"/>
    <row r="135" spans="2:14" ht="30.75" customHeight="1" thickBot="1" x14ac:dyDescent="0.3">
      <c r="B135" s="133" t="s">
        <v>222</v>
      </c>
      <c r="C135" s="134"/>
      <c r="D135" s="134"/>
      <c r="E135" s="134"/>
      <c r="F135" s="134"/>
      <c r="G135" s="134"/>
      <c r="H135" s="134"/>
      <c r="I135" s="134"/>
      <c r="J135" s="134"/>
      <c r="K135" s="134"/>
      <c r="L135" s="135"/>
    </row>
    <row r="136" spans="2:14" ht="45.75" thickBot="1" x14ac:dyDescent="0.3">
      <c r="B136" s="43" t="s">
        <v>0</v>
      </c>
      <c r="C136" s="44" t="s">
        <v>1</v>
      </c>
      <c r="D136" s="129" t="s">
        <v>2</v>
      </c>
      <c r="E136" s="129"/>
      <c r="F136" s="44" t="s">
        <v>3</v>
      </c>
      <c r="G136" s="44" t="s">
        <v>4</v>
      </c>
      <c r="H136" s="44" t="s">
        <v>5</v>
      </c>
      <c r="I136" s="44"/>
      <c r="J136" s="44"/>
      <c r="K136" s="44" t="s">
        <v>235</v>
      </c>
      <c r="L136" s="45" t="s">
        <v>236</v>
      </c>
    </row>
    <row r="137" spans="2:14" ht="15.75" thickBot="1" x14ac:dyDescent="0.3">
      <c r="B137" s="40"/>
      <c r="C137" s="41"/>
      <c r="D137" s="42" t="s">
        <v>6</v>
      </c>
      <c r="E137" s="42" t="s">
        <v>7</v>
      </c>
      <c r="F137" s="40"/>
      <c r="G137" s="41"/>
      <c r="H137" s="41"/>
      <c r="I137" s="41"/>
      <c r="J137" s="41"/>
      <c r="K137" s="41"/>
      <c r="L137" s="47"/>
    </row>
    <row r="138" spans="2:14" ht="15.75" thickBot="1" x14ac:dyDescent="0.3">
      <c r="B138" s="1"/>
      <c r="C138" s="2"/>
      <c r="D138" s="2"/>
      <c r="E138" s="3">
        <v>1</v>
      </c>
      <c r="F138" s="4" t="s">
        <v>8</v>
      </c>
      <c r="G138" s="2"/>
      <c r="H138" s="2"/>
      <c r="I138" s="2"/>
      <c r="J138" s="2"/>
      <c r="K138" s="2"/>
      <c r="L138" s="39"/>
    </row>
    <row r="139" spans="2:14" x14ac:dyDescent="0.25">
      <c r="B139" s="5"/>
      <c r="C139" s="6">
        <v>1.1000000000000001</v>
      </c>
      <c r="D139" s="6"/>
      <c r="E139" s="6">
        <v>1.1000000000000001</v>
      </c>
      <c r="F139" s="7" t="s">
        <v>9</v>
      </c>
      <c r="G139" s="6"/>
      <c r="H139" s="6"/>
      <c r="I139" s="6"/>
      <c r="J139" s="6"/>
      <c r="K139" s="6"/>
      <c r="L139" s="48"/>
    </row>
    <row r="140" spans="2:14" x14ac:dyDescent="0.25">
      <c r="B140" s="8">
        <v>1</v>
      </c>
      <c r="C140" s="9" t="s">
        <v>10</v>
      </c>
      <c r="D140" s="9"/>
      <c r="E140" s="9" t="s">
        <v>10</v>
      </c>
      <c r="F140" s="10" t="s">
        <v>11</v>
      </c>
      <c r="G140" s="9" t="s">
        <v>12</v>
      </c>
      <c r="H140" s="31">
        <v>75</v>
      </c>
      <c r="I140" s="31"/>
      <c r="J140" s="31"/>
      <c r="K140" s="31">
        <f>IF(($H$140/[1]Rendimientos!I11)/2&lt;=1,1,IF(($H$140/[1]Rendimientos!I11)/2&lt;=2,2,IF(($H$140/[1]Rendimientos!I11)/2&lt;=3,3,IF(($H$140/[1]Rendimientos!I11)/2&lt;=4,4,IF(($H$140/[1]Rendimientos!I11)/2&lt;=5,5,"6")))))</f>
        <v>1</v>
      </c>
      <c r="L140" s="49">
        <f>IF(($H$140/[1]Rendimientos!J11)/2&lt;=1,1,IF(($H$140/[1]Rendimientos!J11)/2&lt;=2,2,IF(($H$140/[1]Rendimientos!J11)/2&lt;=3,3,IF(($H$140/[1]Rendimientos!J11)/2&lt;=4,4,IF(($H$140/[1]Rendimientos!J11)/2&lt;=5,5,"6")))))</f>
        <v>1</v>
      </c>
    </row>
    <row r="141" spans="2:14" x14ac:dyDescent="0.25">
      <c r="B141" s="11"/>
      <c r="C141" s="12">
        <v>1.2</v>
      </c>
      <c r="D141" s="12"/>
      <c r="E141" s="12">
        <v>1.2</v>
      </c>
      <c r="F141" s="13" t="s">
        <v>13</v>
      </c>
      <c r="G141" s="12"/>
      <c r="H141" s="32"/>
      <c r="I141" s="32"/>
      <c r="J141" s="32"/>
      <c r="K141" s="32"/>
      <c r="L141" s="50"/>
    </row>
    <row r="142" spans="2:14" x14ac:dyDescent="0.25">
      <c r="B142" s="8">
        <v>4</v>
      </c>
      <c r="C142" s="14" t="s">
        <v>19</v>
      </c>
      <c r="D142" s="14"/>
      <c r="E142" s="9" t="s">
        <v>19</v>
      </c>
      <c r="F142" s="10" t="s">
        <v>20</v>
      </c>
      <c r="G142" s="9" t="s">
        <v>16</v>
      </c>
      <c r="H142" s="31">
        <v>9.94</v>
      </c>
      <c r="I142" s="31"/>
      <c r="J142" s="31"/>
      <c r="K142" s="31">
        <f>IF(($H$142/[1]Rendimientos!I15)/2&lt;=1,1,IF(($H$142/[1]Rendimientos!I15)/2&lt;=2,2,IF(($H$142/[1]Rendimientos!I15)/2&lt;=3,3,IF(($H$142/[1]Rendimientos!I15)/2&lt;=4,4,IF(($H$142/[1]Rendimientos!I15)/2&lt;=5,5,"6")))))</f>
        <v>1</v>
      </c>
      <c r="L142" s="49">
        <f>IF(($H$142/[1]Rendimientos!J15)/2&lt;=1,1,IF(($H$142/[1]Rendimientos!J15)/2&lt;=2,2,IF(($H$142/[1]Rendimientos!J15)/2&lt;=3,3,IF(($H$142/[1]Rendimientos!J15)/2&lt;=4,4,IF(($H$142/[1]Rendimientos!J15)/2&lt;=5,5,"6")))))</f>
        <v>1</v>
      </c>
    </row>
    <row r="143" spans="2:14" x14ac:dyDescent="0.25">
      <c r="B143" s="11"/>
      <c r="C143" s="15">
        <v>1.3</v>
      </c>
      <c r="D143" s="15"/>
      <c r="E143" s="12">
        <v>1.3</v>
      </c>
      <c r="F143" s="16" t="s">
        <v>21</v>
      </c>
      <c r="G143" s="15"/>
      <c r="H143" s="33"/>
      <c r="I143" s="33"/>
      <c r="J143" s="33"/>
      <c r="K143" s="33"/>
      <c r="L143" s="51"/>
    </row>
    <row r="144" spans="2:14" ht="28.5" x14ac:dyDescent="0.25">
      <c r="B144" s="8">
        <v>7</v>
      </c>
      <c r="C144" s="14" t="s">
        <v>26</v>
      </c>
      <c r="D144" s="14"/>
      <c r="E144" s="9" t="s">
        <v>26</v>
      </c>
      <c r="F144" s="10" t="s">
        <v>27</v>
      </c>
      <c r="G144" s="9" t="s">
        <v>28</v>
      </c>
      <c r="H144" s="31">
        <v>2.66</v>
      </c>
      <c r="I144" s="31"/>
      <c r="J144" s="31"/>
      <c r="K144" s="31">
        <f>IF(($H$144/[1]Rendimientos!I19)/2&lt;=1,1,IF(($H$144/[1]Rendimientos!I19)/2&lt;=2,2,IF(($H$144/[1]Rendimientos!I19)/2&lt;=3,3,IF(($H$144/[1]Rendimientos!I19)/2&lt;=4,4,IF(($H$144/[1]Rendimientos!I19)/2&lt;=5,5,"6")))))</f>
        <v>1</v>
      </c>
      <c r="L144" s="49">
        <f>IF(($H$144/[1]Rendimientos!J19)/2&lt;=1,1,IF(($H$144/[1]Rendimientos!J19)/2&lt;=2,2,IF(($H$144/[1]Rendimientos!J19)/2&lt;=3,3,IF(($H$144/[1]Rendimientos!J19)/2&lt;=4,4,IF(($H$144/[1]Rendimientos!J19)/2&lt;=5,5,"6")))))</f>
        <v>1</v>
      </c>
    </row>
    <row r="145" spans="2:12" ht="42.75" x14ac:dyDescent="0.25">
      <c r="B145" s="8">
        <v>8</v>
      </c>
      <c r="C145" s="9" t="s">
        <v>29</v>
      </c>
      <c r="D145" s="9"/>
      <c r="E145" s="9" t="s">
        <v>29</v>
      </c>
      <c r="F145" s="10" t="s">
        <v>30</v>
      </c>
      <c r="G145" s="9" t="s">
        <v>31</v>
      </c>
      <c r="H145" s="31">
        <v>1</v>
      </c>
      <c r="I145" s="31"/>
      <c r="J145" s="31"/>
      <c r="K145" s="31">
        <f>IF(($H$145/[1]Rendimientos!I20)/2&lt;=1,1,IF(($H$145/[1]Rendimientos!I20)/2&lt;=2,2,IF(($H$145/[1]Rendimientos!I20)/2&lt;=3,3,IF(($H$145/[1]Rendimientos!I20)/2&lt;=4,4,IF(($H$145/[1]Rendimientos!I20)/2&lt;=5,5,"6")))))</f>
        <v>1</v>
      </c>
      <c r="L145" s="49">
        <f>IF(($H$145/[1]Rendimientos!J20)/2&lt;=1,1,IF(($H$145/[1]Rendimientos!J20)/2&lt;=2,2,IF(($H$145/[1]Rendimientos!J20)/2&lt;=3,3,IF(($H$145/[1]Rendimientos!J20)/2&lt;=4,4,IF(($H$145/[1]Rendimientos!J20)/2&lt;=5,5,"6")))))</f>
        <v>1</v>
      </c>
    </row>
    <row r="146" spans="2:12" x14ac:dyDescent="0.25">
      <c r="B146" s="11"/>
      <c r="C146" s="15">
        <v>1.4</v>
      </c>
      <c r="D146" s="15"/>
      <c r="E146" s="12">
        <v>1.4</v>
      </c>
      <c r="F146" s="16" t="s">
        <v>38</v>
      </c>
      <c r="G146" s="15"/>
      <c r="H146" s="15"/>
      <c r="I146" s="15"/>
      <c r="J146" s="15"/>
      <c r="K146" s="33"/>
      <c r="L146" s="51"/>
    </row>
    <row r="147" spans="2:12" x14ac:dyDescent="0.25">
      <c r="B147" s="8">
        <v>12</v>
      </c>
      <c r="C147" s="9" t="s">
        <v>39</v>
      </c>
      <c r="D147" s="9"/>
      <c r="E147" s="9" t="s">
        <v>39</v>
      </c>
      <c r="F147" s="10" t="s">
        <v>40</v>
      </c>
      <c r="G147" s="9" t="s">
        <v>28</v>
      </c>
      <c r="H147" s="9">
        <v>11.58</v>
      </c>
      <c r="I147" s="9"/>
      <c r="J147" s="9"/>
      <c r="K147" s="31">
        <f>IF(($H$147/[1]Rendimientos!J25)/2&lt;=1,1,IF(($H$147/[1]Rendimientos!J25)/2&lt;=2,2,IF(($H$147/[1]Rendimientos!J25)/2&lt;=3,3,IF(($H$147/[1]Rendimientos!J25)/2&lt;=4,4,IF(($H$147/[1]Rendimientos!J25)/2&lt;=5,5,"6")))))</f>
        <v>1</v>
      </c>
      <c r="L147" s="49">
        <f>IF(($H$147/[1]Rendimientos!I25)/2&lt;=1,1,IF(($H$147/[1]Rendimientos!I25)/2&lt;=2,2,IF(($H$147/[1]Rendimientos!I25)/2&lt;=3,3,IF(($H$147/[1]Rendimientos!I25)/2&lt;=4,4,IF(($H$147/[1]Rendimientos!I25)/2&lt;=5,5,"6")))))</f>
        <v>2</v>
      </c>
    </row>
    <row r="148" spans="2:12" x14ac:dyDescent="0.25">
      <c r="B148" s="11"/>
      <c r="C148" s="15">
        <v>1.5</v>
      </c>
      <c r="D148" s="15"/>
      <c r="E148" s="12">
        <v>1.5</v>
      </c>
      <c r="F148" s="16" t="s">
        <v>41</v>
      </c>
      <c r="G148" s="15"/>
      <c r="H148" s="15"/>
      <c r="I148" s="15"/>
      <c r="J148" s="15"/>
      <c r="K148" s="33"/>
      <c r="L148" s="51"/>
    </row>
    <row r="149" spans="2:12" x14ac:dyDescent="0.25">
      <c r="B149" s="8">
        <v>13</v>
      </c>
      <c r="C149" s="14" t="s">
        <v>42</v>
      </c>
      <c r="D149" s="14"/>
      <c r="E149" s="9" t="s">
        <v>42</v>
      </c>
      <c r="F149" s="10" t="s">
        <v>43</v>
      </c>
      <c r="G149" s="9" t="s">
        <v>28</v>
      </c>
      <c r="H149" s="9">
        <v>10.69</v>
      </c>
      <c r="I149" s="9"/>
      <c r="J149" s="9"/>
      <c r="K149" s="31">
        <f>IF(($H$149/[1]Rendimientos!I27)/2&lt;=1,1,IF(($H$149/[1]Rendimientos!I27)/2&lt;=2,2,IF(($H$149/[1]Rendimientos!I27)/2&lt;=3,3,IF(($H$149/[1]Rendimientos!I27)/2&lt;=4,4,IF(($H$149/[1]Rendimientos!I27)/2&lt;=5,5,"6")))))</f>
        <v>1</v>
      </c>
      <c r="L149" s="49">
        <f>IF(($H$149/[1]Rendimientos!J27)/2&lt;=1,1,IF(($H$149/[1]Rendimientos!J27)/2&lt;=2,2,IF(($H$149/[1]Rendimientos!J27)/2&lt;=3,3,IF(($H$149/[1]Rendimientos!J27)/2&lt;=4,4,IF(($H$149/[1]Rendimientos!J27)/2&lt;=5,5,"6")))))</f>
        <v>1</v>
      </c>
    </row>
    <row r="150" spans="2:12" ht="15.75" thickBot="1" x14ac:dyDescent="0.3">
      <c r="B150" s="17" t="s">
        <v>48</v>
      </c>
      <c r="C150" s="18"/>
      <c r="D150" s="18"/>
      <c r="E150" s="18"/>
      <c r="F150" s="18"/>
      <c r="G150" s="28"/>
      <c r="H150" s="28"/>
      <c r="I150" s="28"/>
      <c r="J150" s="28"/>
      <c r="K150" s="34"/>
      <c r="L150" s="52"/>
    </row>
    <row r="151" spans="2:12" ht="15.75" thickBot="1" x14ac:dyDescent="0.3">
      <c r="B151" s="1"/>
      <c r="C151" s="19"/>
      <c r="D151" s="19"/>
      <c r="E151" s="3">
        <v>2</v>
      </c>
      <c r="F151" s="4" t="s">
        <v>49</v>
      </c>
      <c r="G151" s="2"/>
      <c r="H151" s="2"/>
      <c r="I151" s="2"/>
      <c r="J151" s="2"/>
      <c r="K151" s="35"/>
      <c r="L151" s="46"/>
    </row>
    <row r="152" spans="2:12" x14ac:dyDescent="0.25">
      <c r="B152" s="5"/>
      <c r="C152" s="6">
        <v>2.1</v>
      </c>
      <c r="D152" s="6"/>
      <c r="E152" s="6">
        <v>2.1</v>
      </c>
      <c r="F152" s="7" t="s">
        <v>50</v>
      </c>
      <c r="G152" s="6"/>
      <c r="H152" s="6"/>
      <c r="I152" s="6"/>
      <c r="J152" s="6"/>
      <c r="K152" s="36"/>
      <c r="L152" s="53"/>
    </row>
    <row r="153" spans="2:12" x14ac:dyDescent="0.25">
      <c r="B153" s="8">
        <v>16</v>
      </c>
      <c r="C153" s="14" t="s">
        <v>51</v>
      </c>
      <c r="D153" s="14"/>
      <c r="E153" s="9" t="s">
        <v>51</v>
      </c>
      <c r="F153" s="10" t="s">
        <v>52</v>
      </c>
      <c r="G153" s="9" t="s">
        <v>28</v>
      </c>
      <c r="H153" s="31">
        <v>0.3</v>
      </c>
      <c r="I153" s="31"/>
      <c r="J153" s="31"/>
      <c r="K153" s="31">
        <f>IF(($H$153/[1]Rendimientos!I33)/2&lt;=1,1,IF(($H$153/[1]Rendimientos!I33)/2&lt;=2,2,IF(($H$153/[1]Rendimientos!I33)/2&lt;=3,3,IF(($H$153/[1]Rendimientos!I33)/2&lt;=4,4,IF(($H$153/[1]Rendimientos!I33)/2&lt;=5,5,"6")))))</f>
        <v>1</v>
      </c>
      <c r="L153" s="49">
        <f>IF(($H$153/[1]Rendimientos!J33)/2&lt;=1,1,IF(($H$153/[1]Rendimientos!J33)/2&lt;=2,2,IF(($H$153/[1]Rendimientos!J33)/2&lt;=3,3,IF(($H$153/[1]Rendimientos!J33)/2&lt;=4,4,IF(($H$153/[1]Rendimientos!J33)/2&lt;=5,5,"6")))))</f>
        <v>1</v>
      </c>
    </row>
    <row r="154" spans="2:12" x14ac:dyDescent="0.25">
      <c r="B154" s="8">
        <v>17</v>
      </c>
      <c r="C154" s="14" t="s">
        <v>53</v>
      </c>
      <c r="D154" s="14"/>
      <c r="E154" s="9" t="s">
        <v>53</v>
      </c>
      <c r="F154" s="10" t="s">
        <v>54</v>
      </c>
      <c r="G154" s="9" t="s">
        <v>28</v>
      </c>
      <c r="H154" s="9">
        <v>2.67</v>
      </c>
      <c r="I154" s="9"/>
      <c r="J154" s="9"/>
      <c r="K154" s="31">
        <f>IF(($H$154/[1]Rendimientos!I34)/2&lt;=1,1,IF(($H$154/[1]Rendimientos!I34)/2&lt;=2,2,IF(($H$154/[1]Rendimientos!I34)/2&lt;=3,3,IF(($H$154/[1]Rendimientos!I34)/2&lt;=4,4,IF(($H$154/[1]Rendimientos!I34)/2&lt;=5,5,"6")))))</f>
        <v>1</v>
      </c>
      <c r="L154" s="49">
        <f>IF(($H$154/[1]Rendimientos!J34)/2&lt;=1,1,IF(($H$154/[1]Rendimientos!J34)/2&lt;=2,2,IF(($H$154/[1]Rendimientos!J34)/2&lt;=3,3,IF(($H$154/[1]Rendimientos!J34)/2&lt;=4,4,IF(($H$154/[1]Rendimientos!J34)/2&lt;=5,5,"6")))))+1</f>
        <v>2</v>
      </c>
    </row>
    <row r="155" spans="2:12" x14ac:dyDescent="0.25">
      <c r="B155" s="8">
        <v>20</v>
      </c>
      <c r="C155" s="14" t="s">
        <v>59</v>
      </c>
      <c r="D155" s="14"/>
      <c r="E155" s="9" t="s">
        <v>59</v>
      </c>
      <c r="F155" s="10" t="s">
        <v>60</v>
      </c>
      <c r="G155" s="9" t="s">
        <v>28</v>
      </c>
      <c r="H155" s="9">
        <v>1.43</v>
      </c>
      <c r="I155" s="9"/>
      <c r="J155" s="9"/>
      <c r="K155" s="31">
        <f>IF(($H$155/[1]Rendimientos!I37)/2&lt;=1,1,IF(($H$155/[1]Rendimientos!I37)/2&lt;=2,2,IF(($H$155/[1]Rendimientos!I37)/2&lt;=3,3,IF(($H$155/[1]Rendimientos!I37)/2&lt;=4,4,IF(($H$155/[1]Rendimientos!I37)/2&lt;=5,5,"6")))))</f>
        <v>1</v>
      </c>
      <c r="L155" s="49">
        <f>IF(($H$155/[1]Rendimientos!J37)/2&lt;=1,1,IF(($H$155/[1]Rendimientos!J37)/2&lt;=2,2,IF(($H$155/[1]Rendimientos!J37)/2&lt;=3,3,IF(($H$155/[1]Rendimientos!J37)/2&lt;=4,4,IF(($H$155/[1]Rendimientos!J37)/2&lt;=5,5,"6")))))+1</f>
        <v>2</v>
      </c>
    </row>
    <row r="156" spans="2:12" ht="15.75" thickBot="1" x14ac:dyDescent="0.3">
      <c r="B156" s="20" t="s">
        <v>48</v>
      </c>
      <c r="C156" s="21"/>
      <c r="D156" s="21"/>
      <c r="E156" s="21"/>
      <c r="F156" s="21"/>
      <c r="G156" s="29"/>
      <c r="H156" s="29"/>
      <c r="I156" s="29"/>
      <c r="J156" s="29"/>
      <c r="K156" s="37"/>
      <c r="L156" s="54"/>
    </row>
    <row r="157" spans="2:12" ht="15.75" thickBot="1" x14ac:dyDescent="0.3">
      <c r="B157" s="1"/>
      <c r="C157" s="19"/>
      <c r="D157" s="19"/>
      <c r="E157" s="3">
        <v>3</v>
      </c>
      <c r="F157" s="4" t="s">
        <v>70</v>
      </c>
      <c r="G157" s="2"/>
      <c r="H157" s="2"/>
      <c r="I157" s="2"/>
      <c r="J157" s="2"/>
      <c r="K157" s="35"/>
      <c r="L157" s="46"/>
    </row>
    <row r="158" spans="2:12" x14ac:dyDescent="0.25">
      <c r="B158" s="5"/>
      <c r="C158" s="6">
        <v>3.1</v>
      </c>
      <c r="D158" s="6"/>
      <c r="E158" s="6">
        <v>3.1</v>
      </c>
      <c r="F158" s="7" t="s">
        <v>71</v>
      </c>
      <c r="G158" s="6"/>
      <c r="H158" s="6"/>
      <c r="I158" s="6"/>
      <c r="J158" s="6"/>
      <c r="K158" s="36"/>
      <c r="L158" s="53"/>
    </row>
    <row r="159" spans="2:12" x14ac:dyDescent="0.25">
      <c r="B159" s="8">
        <v>25</v>
      </c>
      <c r="C159" s="14" t="s">
        <v>75</v>
      </c>
      <c r="D159" s="14"/>
      <c r="E159" s="9" t="s">
        <v>75</v>
      </c>
      <c r="F159" s="10" t="s">
        <v>76</v>
      </c>
      <c r="G159" s="9" t="s">
        <v>74</v>
      </c>
      <c r="H159" s="9">
        <v>102.47</v>
      </c>
      <c r="I159" s="9"/>
      <c r="J159" s="9"/>
      <c r="K159" s="31">
        <f>IF(($H$159/[1]Rendimientos!I48)/2&lt;=1,1,IF(($H$159/[1]Rendimientos!I48)/2&lt;=2,2,IF(($H$159/[1]Rendimientos!I48)/2&lt;=3,3,IF(($H$159/[1]Rendimientos!I48)/2&lt;=4,4,IF(($H$159/[1]Rendimientos!I48)/2&lt;=5,5,"6")))))</f>
        <v>1</v>
      </c>
      <c r="L159" s="49">
        <f>IF(($H$159/[1]Rendimientos!J48)/2&lt;=1,1,IF(($H$159/[1]Rendimientos!J48)/2&lt;=2,2,IF(($H$159/[1]Rendimientos!J48)/2&lt;=3,3,IF(($H$159/[1]Rendimientos!J48)/2&lt;=4,4,IF(($H$159/[1]Rendimientos!J48)/2&lt;=5,5,"6")))))</f>
        <v>1</v>
      </c>
    </row>
    <row r="160" spans="2:12" ht="15.75" thickBot="1" x14ac:dyDescent="0.3">
      <c r="B160" s="20" t="s">
        <v>48</v>
      </c>
      <c r="C160" s="21"/>
      <c r="D160" s="21"/>
      <c r="E160" s="21"/>
      <c r="F160" s="21"/>
      <c r="G160" s="29"/>
      <c r="H160" s="29"/>
      <c r="I160" s="29"/>
      <c r="J160" s="29"/>
      <c r="K160" s="37"/>
      <c r="L160" s="54"/>
    </row>
    <row r="161" spans="2:12" ht="15.75" thickBot="1" x14ac:dyDescent="0.3">
      <c r="B161" s="1"/>
      <c r="C161" s="19"/>
      <c r="D161" s="19"/>
      <c r="E161" s="3">
        <v>6</v>
      </c>
      <c r="F161" s="4" t="s">
        <v>92</v>
      </c>
      <c r="G161" s="2"/>
      <c r="H161" s="2"/>
      <c r="I161" s="2"/>
      <c r="J161" s="2"/>
      <c r="K161" s="35"/>
      <c r="L161" s="46"/>
    </row>
    <row r="162" spans="2:12" x14ac:dyDescent="0.25">
      <c r="B162" s="5"/>
      <c r="C162" s="22">
        <v>6.1</v>
      </c>
      <c r="D162" s="22"/>
      <c r="E162" s="6">
        <v>6.1</v>
      </c>
      <c r="F162" s="23" t="s">
        <v>93</v>
      </c>
      <c r="G162" s="22"/>
      <c r="H162" s="22"/>
      <c r="I162" s="22"/>
      <c r="J162" s="22"/>
      <c r="K162" s="38"/>
      <c r="L162" s="55"/>
    </row>
    <row r="163" spans="2:12" x14ac:dyDescent="0.25">
      <c r="B163" s="8">
        <v>31</v>
      </c>
      <c r="C163" s="14" t="s">
        <v>94</v>
      </c>
      <c r="D163" s="14"/>
      <c r="E163" s="9" t="s">
        <v>94</v>
      </c>
      <c r="F163" s="10" t="s">
        <v>95</v>
      </c>
      <c r="G163" s="9" t="s">
        <v>16</v>
      </c>
      <c r="H163" s="9">
        <v>19.52</v>
      </c>
      <c r="I163" s="9"/>
      <c r="J163" s="9"/>
      <c r="K163" s="31">
        <f>IF(($H$163/[1]Rendimientos!I64)/2&lt;=1,1,IF(($H$163/[1]Rendimientos!I64)/2&lt;=2,2,IF(($H$163/[1]Rendimientos!I64)/2&lt;=3,3,IF(($H$163/[1]Rendimientos!I64)/2&lt;=4,4,IF(($H$163/[1]Rendimientos!I64)/2&lt;=5,5,"6")))))</f>
        <v>1</v>
      </c>
      <c r="L163" s="49">
        <f>IF(($H$163/[1]Rendimientos!J64)/2&lt;=1,1,IF(($H$163/[1]Rendimientos!J64)/2&lt;=2,2,IF(($H$163/[1]Rendimientos!J64)/2&lt;=3,3,IF(($H$163/[1]Rendimientos!J64)/2&lt;=4,4,IF(($H$163/[1]Rendimientos!J64)/2&lt;=5,5,"6")))))</f>
        <v>1</v>
      </c>
    </row>
    <row r="164" spans="2:12" x14ac:dyDescent="0.25">
      <c r="B164" s="8">
        <v>32</v>
      </c>
      <c r="C164" s="14" t="s">
        <v>96</v>
      </c>
      <c r="D164" s="14"/>
      <c r="E164" s="9" t="s">
        <v>96</v>
      </c>
      <c r="F164" s="10" t="s">
        <v>97</v>
      </c>
      <c r="G164" s="9" t="s">
        <v>16</v>
      </c>
      <c r="H164" s="9">
        <v>3.94</v>
      </c>
      <c r="I164" s="9"/>
      <c r="J164" s="9"/>
      <c r="K164" s="31">
        <f>IF(($H$164/[1]Rendimientos!I65)/2&lt;=1,1,IF(($H$164/[1]Rendimientos!I65)/2&lt;=2,2,IF(($H$164/[1]Rendimientos!I65)/2&lt;=3,3,IF(($H$164/[1]Rendimientos!I65)/2&lt;=4,4,IF(($H$164/[1]Rendimientos!I65)/2&lt;=5,5,"6")))))</f>
        <v>1</v>
      </c>
      <c r="L164" s="49">
        <f>IF(($H$164/[1]Rendimientos!J65)/2&lt;=1,1,IF(($H$164/[1]Rendimientos!J65)/2&lt;=2,2,IF(($H$164/[1]Rendimientos!J65)/2&lt;=3,3,IF(($H$164/[1]Rendimientos!J65)/2&lt;=4,4,IF(($H$164/[1]Rendimientos!J65)/2&lt;=5,5,"6")))))</f>
        <v>1</v>
      </c>
    </row>
    <row r="165" spans="2:12" x14ac:dyDescent="0.25">
      <c r="B165" s="8">
        <v>33</v>
      </c>
      <c r="C165" s="14" t="s">
        <v>98</v>
      </c>
      <c r="D165" s="14"/>
      <c r="E165" s="9" t="s">
        <v>98</v>
      </c>
      <c r="F165" s="10" t="s">
        <v>99</v>
      </c>
      <c r="G165" s="9" t="s">
        <v>16</v>
      </c>
      <c r="H165" s="9">
        <v>18.55</v>
      </c>
      <c r="I165" s="9"/>
      <c r="J165" s="9"/>
      <c r="K165" s="31">
        <f>IF(($H$165/[1]Rendimientos!I66)/2&lt;=1,1,IF(($H$165/[1]Rendimientos!I66)/2&lt;=2,2,IF(($H$165/[1]Rendimientos!I66)/2&lt;=3,3,IF(($H$165/[1]Rendimientos!I66)/2&lt;=4,4,IF(($H$165/[1]Rendimientos!I66)/2&lt;=5,5,"6")))))</f>
        <v>1</v>
      </c>
      <c r="L165" s="49">
        <f>IF(($H$165/[1]Rendimientos!J66)/2&lt;=1,1,IF(($H$165/[1]Rendimientos!J66)/2&lt;=2,2,IF(($H$165/[1]Rendimientos!J66)/2&lt;=3,3,IF(($H$165/[1]Rendimientos!J66)/2&lt;=4,4,IF(($H$165/[1]Rendimientos!J66)/2&lt;=5,5,"6")))))</f>
        <v>1</v>
      </c>
    </row>
    <row r="166" spans="2:12" x14ac:dyDescent="0.25">
      <c r="B166" s="11"/>
      <c r="C166" s="15">
        <v>6.2</v>
      </c>
      <c r="D166" s="15"/>
      <c r="E166" s="12">
        <v>6.2</v>
      </c>
      <c r="F166" s="16" t="s">
        <v>106</v>
      </c>
      <c r="G166" s="15"/>
      <c r="H166" s="15"/>
      <c r="I166" s="15"/>
      <c r="J166" s="15"/>
      <c r="K166" s="33"/>
      <c r="L166" s="51"/>
    </row>
    <row r="167" spans="2:12" x14ac:dyDescent="0.25">
      <c r="B167" s="8">
        <v>37</v>
      </c>
      <c r="C167" s="14" t="s">
        <v>107</v>
      </c>
      <c r="D167" s="14"/>
      <c r="E167" s="9" t="s">
        <v>107</v>
      </c>
      <c r="F167" s="10" t="s">
        <v>108</v>
      </c>
      <c r="G167" s="9" t="s">
        <v>31</v>
      </c>
      <c r="H167" s="31">
        <v>5</v>
      </c>
      <c r="I167" s="31"/>
      <c r="J167" s="31"/>
      <c r="K167" s="31">
        <f>IF(($H$167/[1]Rendimientos!I71)/2&lt;=1,1,IF(($H$167/[1]Rendimientos!I71)/2&lt;=2,2,IF(($H$167/[1]Rendimientos!I71)/2&lt;=3,3,IF(($H$167/[1]Rendimientos!I71)/2&lt;=4,4,IF(($H$167/[1]Rendimientos!I71)/2&lt;=5,5,"6")))))</f>
        <v>1</v>
      </c>
      <c r="L167" s="49">
        <f>IF(($H$167/[1]Rendimientos!J71)/2&lt;=1,1,IF(($H$167/[1]Rendimientos!J71)/2&lt;=2,2,IF(($H$167/[1]Rendimientos!J71)/2&lt;=3,3,IF(($H$167/[1]Rendimientos!J71)/2&lt;=4,4,IF(($H$167/[1]Rendimientos!J71)/2&lt;=5,5,"6")))))</f>
        <v>1</v>
      </c>
    </row>
    <row r="168" spans="2:12" ht="15.75" thickBot="1" x14ac:dyDescent="0.3">
      <c r="B168" s="20" t="s">
        <v>48</v>
      </c>
      <c r="C168" s="21"/>
      <c r="D168" s="21"/>
      <c r="E168" s="21"/>
      <c r="F168" s="21"/>
      <c r="G168" s="29"/>
      <c r="H168" s="29"/>
      <c r="I168" s="29"/>
      <c r="J168" s="29"/>
      <c r="K168" s="37"/>
      <c r="L168" s="54"/>
    </row>
    <row r="169" spans="2:12" ht="15.75" thickBot="1" x14ac:dyDescent="0.3">
      <c r="B169" s="1"/>
      <c r="C169" s="19"/>
      <c r="D169" s="19"/>
      <c r="E169" s="3">
        <v>8</v>
      </c>
      <c r="F169" s="4" t="s">
        <v>123</v>
      </c>
      <c r="G169" s="2"/>
      <c r="H169" s="2"/>
      <c r="I169" s="2"/>
      <c r="J169" s="2"/>
      <c r="K169" s="35"/>
      <c r="L169" s="46"/>
    </row>
    <row r="170" spans="2:12" x14ac:dyDescent="0.25">
      <c r="B170" s="5"/>
      <c r="C170" s="22">
        <v>8.1</v>
      </c>
      <c r="D170" s="22"/>
      <c r="E170" s="6">
        <v>8.1</v>
      </c>
      <c r="F170" s="23" t="s">
        <v>124</v>
      </c>
      <c r="G170" s="22"/>
      <c r="H170" s="22"/>
      <c r="I170" s="22"/>
      <c r="J170" s="22"/>
      <c r="K170" s="38"/>
      <c r="L170" s="55"/>
    </row>
    <row r="171" spans="2:12" x14ac:dyDescent="0.25">
      <c r="B171" s="8">
        <v>44</v>
      </c>
      <c r="C171" s="14" t="s">
        <v>125</v>
      </c>
      <c r="D171" s="14"/>
      <c r="E171" s="9" t="s">
        <v>125</v>
      </c>
      <c r="F171" s="10" t="s">
        <v>126</v>
      </c>
      <c r="G171" s="9" t="s">
        <v>31</v>
      </c>
      <c r="H171" s="31">
        <v>3</v>
      </c>
      <c r="I171" s="31"/>
      <c r="J171" s="31"/>
      <c r="K171" s="31">
        <f>IF(($H$171/[1]Rendimientos!I84)/2&lt;=1,1,IF(($H$171/[1]Rendimientos!I71)/2&lt;=2,2,IF(($H$171/[1]Rendimientos!I71)/2&lt;=3,3,IF(($H$171/[1]Rendimientos!I71)/2&lt;=4,4,IF(($H$171/[1]Rendimientos!I71)/2&lt;=5,5,"6")))))</f>
        <v>1</v>
      </c>
      <c r="L171" s="49">
        <f>IF(($H$171/[1]Rendimientos!J84)/2&lt;=1,1,IF(($H$171/[1]Rendimientos!J71)/2&lt;=2,2,IF(($H$171/[1]Rendimientos!J71)/2&lt;=3,3,IF(($H$171/[1]Rendimientos!J71)/2&lt;=4,4,IF(($H$171/[1]Rendimientos!J71)/2&lt;=5,5,"6")))))</f>
        <v>1</v>
      </c>
    </row>
    <row r="172" spans="2:12" ht="15.75" thickBot="1" x14ac:dyDescent="0.3">
      <c r="B172" s="20" t="s">
        <v>48</v>
      </c>
      <c r="C172" s="21"/>
      <c r="D172" s="21"/>
      <c r="E172" s="21"/>
      <c r="F172" s="21"/>
      <c r="G172" s="29"/>
      <c r="H172" s="29"/>
      <c r="I172" s="29"/>
      <c r="J172" s="29"/>
      <c r="K172" s="37"/>
      <c r="L172" s="54"/>
    </row>
    <row r="173" spans="2:12" ht="15.75" thickBot="1" x14ac:dyDescent="0.3">
      <c r="B173" s="1"/>
      <c r="C173" s="2"/>
      <c r="D173" s="2"/>
      <c r="E173" s="3">
        <v>9</v>
      </c>
      <c r="F173" s="4" t="s">
        <v>131</v>
      </c>
      <c r="G173" s="2"/>
      <c r="H173" s="2"/>
      <c r="I173" s="2"/>
      <c r="J173" s="2"/>
      <c r="K173" s="35"/>
      <c r="L173" s="46"/>
    </row>
    <row r="174" spans="2:12" x14ac:dyDescent="0.25">
      <c r="B174" s="5"/>
      <c r="C174" s="22">
        <v>9.1</v>
      </c>
      <c r="D174" s="22"/>
      <c r="E174" s="6">
        <v>9.1</v>
      </c>
      <c r="F174" s="23" t="s">
        <v>132</v>
      </c>
      <c r="G174" s="22"/>
      <c r="H174" s="22"/>
      <c r="I174" s="22"/>
      <c r="J174" s="22"/>
      <c r="K174" s="38"/>
      <c r="L174" s="55"/>
    </row>
    <row r="175" spans="2:12" ht="28.5" x14ac:dyDescent="0.25">
      <c r="B175" s="8">
        <v>49</v>
      </c>
      <c r="C175" s="14" t="s">
        <v>137</v>
      </c>
      <c r="D175" s="14"/>
      <c r="E175" s="9" t="s">
        <v>137</v>
      </c>
      <c r="F175" s="10" t="s">
        <v>138</v>
      </c>
      <c r="G175" s="9" t="s">
        <v>16</v>
      </c>
      <c r="H175" s="31">
        <v>1.8</v>
      </c>
      <c r="I175" s="31"/>
      <c r="J175" s="31"/>
      <c r="K175" s="31">
        <f>IF(($H$175/[1]Rendimientos!I92)/2&lt;=1,1,IF(($H$175/[1]Rendimientos!I92)/2&lt;=2,2,IF(($H$175/[1]Rendimientos!I92)/2&lt;=3,3,IF(($H$175/[1]Rendimientos!I92)/2&lt;=4,4,IF(($H$175/[1]Rendimientos!I92)/2&lt;=5,5,"6")))))</f>
        <v>1</v>
      </c>
      <c r="L175" s="49">
        <f>IF(($H$175/[1]Rendimientos!J92)/2&lt;=1,1,IF(($H$175/[1]Rendimientos!J92)/2&lt;=2,2,IF(($H$175/[1]Rendimientos!J92)/2&lt;=3,3,IF(($H$175/[1]Rendimientos!J92)/2&lt;=4,4,IF(($H$175/[1]Rendimientos!J92)/2&lt;=5,5,"6")))))</f>
        <v>1</v>
      </c>
    </row>
    <row r="176" spans="2:12" x14ac:dyDescent="0.25">
      <c r="B176" s="11"/>
      <c r="C176" s="15">
        <v>9.1999999999999993</v>
      </c>
      <c r="D176" s="15"/>
      <c r="E176" s="12">
        <v>9.1999999999999993</v>
      </c>
      <c r="F176" s="16" t="s">
        <v>139</v>
      </c>
      <c r="G176" s="15"/>
      <c r="H176" s="33"/>
      <c r="I176" s="33"/>
      <c r="J176" s="33"/>
      <c r="K176" s="33"/>
      <c r="L176" s="51"/>
    </row>
    <row r="177" spans="2:12" x14ac:dyDescent="0.25">
      <c r="B177" s="8">
        <v>50</v>
      </c>
      <c r="C177" s="14" t="s">
        <v>140</v>
      </c>
      <c r="D177" s="14"/>
      <c r="E177" s="9" t="s">
        <v>140</v>
      </c>
      <c r="F177" s="10" t="s">
        <v>141</v>
      </c>
      <c r="G177" s="9" t="s">
        <v>12</v>
      </c>
      <c r="H177" s="31">
        <v>4.01</v>
      </c>
      <c r="I177" s="31"/>
      <c r="J177" s="31"/>
      <c r="K177" s="31">
        <f>IF(($H$177/[1]Rendimientos!I94)/2&lt;=1,1,IF(($H$177/[1]Rendimientos!I94)/2&lt;=2,2,IF(($H$177/[1]Rendimientos!I94)/2&lt;=3,3,IF(($H$177/[1]Rendimientos!I94)/2&lt;=4,4,IF(($H$177/[1]Rendimientos!I94)/2&lt;=5,5,"6")))))</f>
        <v>1</v>
      </c>
      <c r="L177" s="49">
        <f>IF(($H$177/[1]Rendimientos!J94)/2&lt;=1,1,IF(($H$177/[1]Rendimientos!J94)/2&lt;=2,2,IF(($H$177/[1]Rendimientos!J94)/2&lt;=3,3,IF(($H$177/[1]Rendimientos!J94)/2&lt;=4,4,IF(($H$177/[1]Rendimientos!J94)/2&lt;=5,5,"6")))))</f>
        <v>1</v>
      </c>
    </row>
    <row r="178" spans="2:12" x14ac:dyDescent="0.25">
      <c r="B178" s="8">
        <v>51</v>
      </c>
      <c r="C178" s="14" t="s">
        <v>142</v>
      </c>
      <c r="D178" s="14"/>
      <c r="E178" s="9" t="s">
        <v>142</v>
      </c>
      <c r="F178" s="10" t="s">
        <v>143</v>
      </c>
      <c r="G178" s="9" t="s">
        <v>16</v>
      </c>
      <c r="H178" s="31">
        <v>1.2</v>
      </c>
      <c r="I178" s="31"/>
      <c r="J178" s="31"/>
      <c r="K178" s="31">
        <f>IF(($H$178/[1]Rendimientos!I95)/2&lt;=1,1,IF(($H$178/[1]Rendimientos!I95)/2&lt;=2,2,IF(($H$178/[1]Rendimientos!I95)/2&lt;=3,3,IF(($H$178/[1]Rendimientos!I95)/2&lt;=4,4,IF(($H$178/[1]Rendimientos!I95)/2&lt;=5,5,"6")))))</f>
        <v>1</v>
      </c>
      <c r="L178" s="49">
        <f>IF(($H$178/[1]Rendimientos!J95)/2&lt;=1,1,IF(($H$178/[1]Rendimientos!J95)/2&lt;=2,2,IF(($H$178/[1]Rendimientos!J95)/2&lt;=3,3,IF(($H$178/[1]Rendimientos!J95)/2&lt;=4,4,IF(($H$178/[1]Rendimientos!J95)/2&lt;=5,5,"6")))))</f>
        <v>1</v>
      </c>
    </row>
    <row r="179" spans="2:12" ht="15.75" thickBot="1" x14ac:dyDescent="0.3">
      <c r="B179" s="20" t="s">
        <v>48</v>
      </c>
      <c r="C179" s="21"/>
      <c r="D179" s="21"/>
      <c r="E179" s="21"/>
      <c r="F179" s="21"/>
      <c r="G179" s="29"/>
      <c r="H179" s="29"/>
      <c r="I179" s="29"/>
      <c r="J179" s="29"/>
      <c r="K179" s="37"/>
      <c r="L179" s="54"/>
    </row>
    <row r="180" spans="2:12" ht="15.75" thickBot="1" x14ac:dyDescent="0.3">
      <c r="B180" s="1"/>
      <c r="C180" s="2"/>
      <c r="D180" s="2"/>
      <c r="E180" s="3">
        <v>13</v>
      </c>
      <c r="F180" s="4" t="s">
        <v>159</v>
      </c>
      <c r="G180" s="2"/>
      <c r="H180" s="2"/>
      <c r="I180" s="2"/>
      <c r="J180" s="2"/>
      <c r="K180" s="35"/>
      <c r="L180" s="46"/>
    </row>
    <row r="181" spans="2:12" x14ac:dyDescent="0.25">
      <c r="B181" s="64"/>
      <c r="C181" s="22">
        <v>13.1</v>
      </c>
      <c r="D181" s="22"/>
      <c r="E181" s="6">
        <v>13.1</v>
      </c>
      <c r="F181" s="7" t="s">
        <v>159</v>
      </c>
      <c r="G181" s="65"/>
      <c r="H181" s="65"/>
      <c r="I181" s="65"/>
      <c r="J181" s="65"/>
      <c r="K181" s="66"/>
      <c r="L181" s="67"/>
    </row>
    <row r="182" spans="2:12" x14ac:dyDescent="0.25">
      <c r="B182" s="8">
        <v>57</v>
      </c>
      <c r="C182" s="14" t="s">
        <v>160</v>
      </c>
      <c r="D182" s="15"/>
      <c r="E182" s="14" t="s">
        <v>160</v>
      </c>
      <c r="F182" s="10" t="s">
        <v>161</v>
      </c>
      <c r="G182" s="9" t="s">
        <v>12</v>
      </c>
      <c r="H182" s="9">
        <v>4.16</v>
      </c>
      <c r="I182" s="9"/>
      <c r="J182" s="9"/>
      <c r="K182" s="31">
        <f>IF(($H$182/[1]Rendimientos!I114)/2&lt;=1,1,IF(($H$182/[1]Rendimientos!I114)/2&lt;=2,2,IF(($H$182/[1]Rendimientos!I114)/2&lt;=3,3,IF(($H$182/[1]Rendimientos!I114)/2&lt;=4,4,IF(($H$182/[1]Rendimientos!I114)/2&lt;=5,5,"6")))))</f>
        <v>1</v>
      </c>
      <c r="L182" s="49">
        <f>IF(($H$182/[1]Rendimientos!J114)/2&lt;=1,1,IF(($H$182/[1]Rendimientos!J114)/2&lt;=2,2,IF(($H$182/[1]Rendimientos!J114)/2&lt;=3,3,IF(($H$182/[1]Rendimientos!J114)/2&lt;=4,4,IF(($H$182/[1]Rendimientos!J114)/2&lt;=5,5,"6")))))</f>
        <v>1</v>
      </c>
    </row>
    <row r="183" spans="2:12" x14ac:dyDescent="0.25">
      <c r="B183" s="8">
        <v>58</v>
      </c>
      <c r="C183" s="14" t="s">
        <v>162</v>
      </c>
      <c r="D183" s="15"/>
      <c r="E183" s="14" t="s">
        <v>162</v>
      </c>
      <c r="F183" s="10" t="s">
        <v>163</v>
      </c>
      <c r="G183" s="9" t="s">
        <v>12</v>
      </c>
      <c r="H183" s="9">
        <v>4.16</v>
      </c>
      <c r="I183" s="9"/>
      <c r="J183" s="9"/>
      <c r="K183" s="31">
        <f>IF(($H$183/[1]Rendimientos!I115)/2&lt;=1,1,IF(($H$183/[1]Rendimientos!I115)/2&lt;=2,2,IF(($H$183/[1]Rendimientos!I115)/2&lt;=3,3,IF(($H$183/[1]Rendimientos!I115)/2&lt;=4,4,IF(($H$183/[1]Rendimientos!I115)/2&lt;=5,5,"6")))))</f>
        <v>1</v>
      </c>
      <c r="L183" s="49">
        <f>IF(($H$183/[1]Rendimientos!J115)/2&lt;=1,1,IF(($H$183/[1]Rendimientos!J115)/2&lt;=2,2,IF(($H$183/[1]Rendimientos!J115)/2&lt;=3,3,IF(($H$183/[1]Rendimientos!J115)/2&lt;=4,4,IF(($H$183/[1]Rendimientos!J115)/2&lt;=5,5,"6")))))</f>
        <v>1</v>
      </c>
    </row>
    <row r="184" spans="2:12" x14ac:dyDescent="0.25">
      <c r="B184" s="8">
        <v>67</v>
      </c>
      <c r="C184" s="14" t="s">
        <v>181</v>
      </c>
      <c r="D184" s="15"/>
      <c r="E184" s="14" t="s">
        <v>181</v>
      </c>
      <c r="F184" s="10" t="s">
        <v>182</v>
      </c>
      <c r="G184" s="9" t="s">
        <v>183</v>
      </c>
      <c r="H184" s="31">
        <v>2</v>
      </c>
      <c r="I184" s="31"/>
      <c r="J184" s="31"/>
      <c r="K184" s="31">
        <f>IF(($H$184/[1]Rendimientos!I124)/2&lt;=1,1,IF(($H$184/[1]Rendimientos!I124)/2&lt;=2,2,IF(($H$184/[1]Rendimientos!I124)/2&lt;=3,3,IF(($H$184/[1]Rendimientos!I124)/2&lt;=4,4,IF(($H$184/[1]Rendimientos!I124)/2&lt;=5,5,"6")))))</f>
        <v>1</v>
      </c>
      <c r="L184" s="49">
        <f>IF(($H$184/[1]Rendimientos!J124)/2&lt;=1,1,IF(($H$184/[1]Rendimientos!J124)/2&lt;=2,2,IF(($H$184/[1]Rendimientos!J124)/2&lt;=3,3,IF(($H$184/[1]Rendimientos!J124)/2&lt;=4,4,IF(($H$184/[1]Rendimientos!J124)/2&lt;=5,5,"6")))))</f>
        <v>1</v>
      </c>
    </row>
    <row r="185" spans="2:12" x14ac:dyDescent="0.25">
      <c r="B185" s="8">
        <v>68</v>
      </c>
      <c r="C185" s="14" t="s">
        <v>184</v>
      </c>
      <c r="D185" s="15"/>
      <c r="E185" s="14" t="s">
        <v>184</v>
      </c>
      <c r="F185" s="10" t="s">
        <v>185</v>
      </c>
      <c r="G185" s="9" t="s">
        <v>183</v>
      </c>
      <c r="H185" s="31">
        <v>2</v>
      </c>
      <c r="I185" s="31"/>
      <c r="J185" s="31"/>
      <c r="K185" s="31">
        <f>IF(($H$185/[1]Rendimientos!I125)/2&lt;=1,1,IF(($H$185/[1]Rendimientos!I125)/2&lt;=2,2,IF(($H$185/[1]Rendimientos!I125)/2&lt;=3,3,IF(($H$185/[1]Rendimientos!I125)/2&lt;=4,4,IF(($H$185/[1]Rendimientos!I125)/2&lt;=5,5,"6")))))</f>
        <v>1</v>
      </c>
      <c r="L185" s="49">
        <f>IF(($H$185/[1]Rendimientos!J125)/2&lt;=1,1,IF(($H$185/[1]Rendimientos!J125)/2&lt;=2,2,IF(($H$185/[1]Rendimientos!J125)/2&lt;=3,3,IF(($H$185/[1]Rendimientos!J125)/2&lt;=4,4,IF(($H$185/[1]Rendimientos!J125)/2&lt;=5,5,"6")))))</f>
        <v>1</v>
      </c>
    </row>
    <row r="186" spans="2:12" x14ac:dyDescent="0.25">
      <c r="B186" s="8">
        <v>70</v>
      </c>
      <c r="C186" s="14" t="s">
        <v>188</v>
      </c>
      <c r="D186" s="15"/>
      <c r="E186" s="14" t="s">
        <v>188</v>
      </c>
      <c r="F186" s="10" t="s">
        <v>189</v>
      </c>
      <c r="G186" s="9" t="s">
        <v>16</v>
      </c>
      <c r="H186" s="31">
        <v>9</v>
      </c>
      <c r="I186" s="31"/>
      <c r="J186" s="31"/>
      <c r="K186" s="31">
        <f>IF(($H$186/[1]Rendimientos!I127)/2&lt;=1,1,IF(($H$186/[1]Rendimientos!I127)/2&lt;=2,2,IF(($H$186/[1]Rendimientos!I127)/2&lt;=3,3,IF(($H$186/[1]Rendimientos!I127)/2&lt;=4,4,IF(($H$186/[1]Rendimientos!I127)/2&lt;=5,5,"6")))))</f>
        <v>1</v>
      </c>
      <c r="L186" s="49">
        <f>IF(($H$186/[1]Rendimientos!J127)/2&lt;=1,1,IF(($H$186/[1]Rendimientos!J127)/2&lt;=2,2,IF(($H$186/[1]Rendimientos!J127)/2&lt;=3,3,IF(($H$186/[1]Rendimientos!J127)/2&lt;=4,4,IF(($H$186/[1]Rendimientos!J127)/2&lt;=5,5,"6")))))</f>
        <v>1</v>
      </c>
    </row>
    <row r="187" spans="2:12" x14ac:dyDescent="0.25">
      <c r="B187" s="8">
        <v>73</v>
      </c>
      <c r="C187" s="14" t="s">
        <v>194</v>
      </c>
      <c r="D187" s="15"/>
      <c r="E187" s="14" t="s">
        <v>194</v>
      </c>
      <c r="F187" s="10" t="s">
        <v>195</v>
      </c>
      <c r="G187" s="9" t="s">
        <v>28</v>
      </c>
      <c r="H187" s="31">
        <v>0.24</v>
      </c>
      <c r="I187" s="31"/>
      <c r="J187" s="31"/>
      <c r="K187" s="31">
        <f>IF(($H$187/[1]Rendimientos!I130)/2&lt;=1,1,IF(($H$187/[1]Rendimientos!I130)/2&lt;=2,2,IF(($H$187/[1]Rendimientos!I130)/2&lt;=3,3,IF(($H$187/[1]Rendimientos!I130)/2&lt;=4,4,IF(($H$187/[1]Rendimientos!I130)/2&lt;=5,5,"6")))))</f>
        <v>1</v>
      </c>
      <c r="L187" s="49">
        <f>IF(($H$187/[1]Rendimientos!J130)/2&lt;=1,1,IF(($H$187/[1]Rendimientos!J130)/2&lt;=2,2,IF(($H$187/[1]Rendimientos!J130)/2&lt;=3,3,IF(($H$187/[1]Rendimientos!J130)/2&lt;=4,4,IF(($H$187/[1]Rendimientos!J130)/2&lt;=5,5,"6")))))</f>
        <v>1</v>
      </c>
    </row>
    <row r="188" spans="2:12" x14ac:dyDescent="0.25">
      <c r="B188" s="8">
        <v>80</v>
      </c>
      <c r="C188" s="14" t="s">
        <v>208</v>
      </c>
      <c r="D188" s="15"/>
      <c r="E188" s="14" t="s">
        <v>208</v>
      </c>
      <c r="F188" s="10" t="s">
        <v>209</v>
      </c>
      <c r="G188" s="9" t="s">
        <v>174</v>
      </c>
      <c r="H188" s="31">
        <v>0.2</v>
      </c>
      <c r="I188" s="31"/>
      <c r="J188" s="31"/>
      <c r="K188" s="31">
        <f>IF(($H$188/[1]Rendimientos!I137)/2&lt;=1,1,IF(($H$188/[1]Rendimientos!I137)/2&lt;=2,2,IF(($H$188/[1]Rendimientos!I137)/2&lt;=3,3,IF(($H$188/[1]Rendimientos!I137)/2&lt;=4,4,IF(($H$188/[1]Rendimientos!I137)/2&lt;=5,5,"6")))))</f>
        <v>1</v>
      </c>
      <c r="L188" s="31">
        <f>IF(($H$188/[1]Rendimientos!J137)/2&lt;=1,1,IF(($H$188/[1]Rendimientos!J137)/2&lt;=2,2,IF(($H$188/[1]Rendimientos!J137)/2&lt;=3,3,IF(($H$188/[1]Rendimientos!J137)/2&lt;=4,4,IF(($H$188/[1]Rendimientos!J137)/2&lt;=5,5,"6")))))</f>
        <v>1</v>
      </c>
    </row>
    <row r="189" spans="2:12" ht="15.75" thickBot="1" x14ac:dyDescent="0.3">
      <c r="B189" s="56">
        <v>81</v>
      </c>
      <c r="C189" s="57" t="s">
        <v>210</v>
      </c>
      <c r="D189" s="57"/>
      <c r="E189" s="57" t="s">
        <v>210</v>
      </c>
      <c r="F189" s="59" t="s">
        <v>211</v>
      </c>
      <c r="G189" s="60" t="s">
        <v>12</v>
      </c>
      <c r="H189" s="61">
        <v>75</v>
      </c>
      <c r="I189" s="61"/>
      <c r="J189" s="61"/>
      <c r="K189" s="61">
        <f>IF(($H$189/[1]Rendimientos!I138)/2&lt;=1,1,IF(($H$189/[1]Rendimientos!I138)/2&lt;=2,2,IF(($H$189/[1]Rendimientos!I138)/2&lt;=3,3,IF(($H$189/[1]Rendimientos!I138)/2&lt;=4,4,IF(($H$189/[1]Rendimientos!I138)/2&lt;=5,5,"6")))))</f>
        <v>1</v>
      </c>
      <c r="L189" s="62">
        <f>IF(($H$189/[1]Rendimientos!J138)/2&lt;=1,1,IF(($H$189/[1]Rendimientos!J138)/2&lt;=2,2,IF(($H$189/[1]Rendimientos!J138)/2&lt;=3,3,IF(($H$189/[1]Rendimientos!J138)/2&lt;=4,4,IF(($H$189/[1]Rendimientos!J138)/2&lt;=5,5,"6")))))</f>
        <v>5</v>
      </c>
    </row>
    <row r="193" spans="2:12" ht="15.75" thickBot="1" x14ac:dyDescent="0.3"/>
    <row r="194" spans="2:12" ht="30.75" customHeight="1" thickBot="1" x14ac:dyDescent="0.3">
      <c r="B194" s="133" t="s">
        <v>223</v>
      </c>
      <c r="C194" s="134"/>
      <c r="D194" s="134"/>
      <c r="E194" s="134"/>
      <c r="F194" s="134"/>
      <c r="G194" s="134"/>
      <c r="H194" s="134"/>
      <c r="I194" s="134"/>
      <c r="J194" s="134"/>
      <c r="K194" s="134"/>
      <c r="L194" s="135"/>
    </row>
    <row r="195" spans="2:12" ht="45.75" thickBot="1" x14ac:dyDescent="0.3">
      <c r="B195" s="43" t="s">
        <v>0</v>
      </c>
      <c r="C195" s="44" t="s">
        <v>1</v>
      </c>
      <c r="D195" s="129" t="s">
        <v>2</v>
      </c>
      <c r="E195" s="129"/>
      <c r="F195" s="44" t="s">
        <v>3</v>
      </c>
      <c r="G195" s="44" t="s">
        <v>4</v>
      </c>
      <c r="H195" s="44" t="s">
        <v>5</v>
      </c>
      <c r="I195" s="44"/>
      <c r="J195" s="44"/>
      <c r="K195" s="44" t="s">
        <v>235</v>
      </c>
      <c r="L195" s="45" t="s">
        <v>236</v>
      </c>
    </row>
    <row r="196" spans="2:12" ht="15.75" thickBot="1" x14ac:dyDescent="0.3">
      <c r="B196" s="40"/>
      <c r="C196" s="41"/>
      <c r="D196" s="42" t="s">
        <v>6</v>
      </c>
      <c r="E196" s="42" t="s">
        <v>7</v>
      </c>
      <c r="F196" s="40"/>
      <c r="G196" s="41"/>
      <c r="H196" s="41"/>
      <c r="I196" s="41"/>
      <c r="J196" s="41"/>
      <c r="K196" s="41"/>
      <c r="L196" s="47"/>
    </row>
    <row r="197" spans="2:12" ht="15.75" thickBot="1" x14ac:dyDescent="0.3">
      <c r="B197" s="1"/>
      <c r="C197" s="2"/>
      <c r="D197" s="2"/>
      <c r="E197" s="3">
        <v>1</v>
      </c>
      <c r="F197" s="4" t="s">
        <v>8</v>
      </c>
      <c r="G197" s="2"/>
      <c r="H197" s="2"/>
      <c r="I197" s="2"/>
      <c r="J197" s="2"/>
      <c r="K197" s="2"/>
      <c r="L197" s="39"/>
    </row>
    <row r="198" spans="2:12" x14ac:dyDescent="0.25">
      <c r="B198" s="5"/>
      <c r="C198" s="6">
        <v>1.1000000000000001</v>
      </c>
      <c r="D198" s="6"/>
      <c r="E198" s="6">
        <v>1.1000000000000001</v>
      </c>
      <c r="F198" s="7" t="s">
        <v>9</v>
      </c>
      <c r="G198" s="6"/>
      <c r="H198" s="6"/>
      <c r="I198" s="6"/>
      <c r="J198" s="6"/>
      <c r="K198" s="6"/>
      <c r="L198" s="48"/>
    </row>
    <row r="199" spans="2:12" x14ac:dyDescent="0.25">
      <c r="B199" s="8">
        <v>1</v>
      </c>
      <c r="C199" s="9" t="s">
        <v>10</v>
      </c>
      <c r="D199" s="9"/>
      <c r="E199" s="9" t="s">
        <v>10</v>
      </c>
      <c r="F199" s="10" t="s">
        <v>11</v>
      </c>
      <c r="G199" s="9" t="s">
        <v>12</v>
      </c>
      <c r="H199" s="31">
        <v>74</v>
      </c>
      <c r="I199" s="31"/>
      <c r="J199" s="31"/>
      <c r="K199" s="31">
        <f>IF(($H$199/[1]Rendimientos!I11)/2&lt;=1,1,IF(($H$199/[1]Rendimientos!I11)/2&lt;=2,2,IF(($H$199/[1]Rendimientos!I11)/2&lt;=3,3,IF(($H$199/[1]Rendimientos!I11)/2&lt;=4,4,IF(($H$199/[1]Rendimientos!I11)/2&lt;=5,5,"6")))))</f>
        <v>1</v>
      </c>
      <c r="L199" s="49">
        <f>IF(($H$199/[1]Rendimientos!J11)/2&lt;=1,1,IF(($H$199/[1]Rendimientos!J11)/2&lt;=2,2,IF(($H$199/[1]Rendimientos!J11)/2&lt;=3,3,IF(($H$199/[1]Rendimientos!J11)/2&lt;=4,4,IF(($H$199/[1]Rendimientos!J11)/2&lt;=5,5,"6")))))</f>
        <v>1</v>
      </c>
    </row>
    <row r="200" spans="2:12" x14ac:dyDescent="0.25">
      <c r="B200" s="11"/>
      <c r="C200" s="12">
        <v>1.2</v>
      </c>
      <c r="D200" s="12"/>
      <c r="E200" s="12">
        <v>1.2</v>
      </c>
      <c r="F200" s="13" t="s">
        <v>13</v>
      </c>
      <c r="G200" s="12"/>
      <c r="H200" s="12"/>
      <c r="I200" s="12"/>
      <c r="J200" s="12"/>
      <c r="K200" s="32"/>
      <c r="L200" s="50"/>
    </row>
    <row r="201" spans="2:12" x14ac:dyDescent="0.25">
      <c r="B201" s="8">
        <v>3</v>
      </c>
      <c r="C201" s="14" t="s">
        <v>17</v>
      </c>
      <c r="D201" s="14"/>
      <c r="E201" s="9" t="s">
        <v>17</v>
      </c>
      <c r="F201" s="10" t="s">
        <v>18</v>
      </c>
      <c r="G201" s="9" t="s">
        <v>12</v>
      </c>
      <c r="H201" s="9">
        <v>2.5</v>
      </c>
      <c r="I201" s="9"/>
      <c r="J201" s="9"/>
      <c r="K201" s="31">
        <f>IF(($H$201/[1]Rendimientos!I14)/2&lt;=1,1,IF(($H$201/[1]Rendimientos!I14)/2&lt;=2,2,IF(($H$201/[1]Rendimientos!I14)/2&lt;=3,3,IF(($H$201/[1]Rendimientos!I14)/2&lt;=4,4,IF(($H$201/[1]Rendimientos!I14)/2&lt;=5,5,"6")))))</f>
        <v>1</v>
      </c>
      <c r="L201" s="49">
        <f>IF(($H$201/[1]Rendimientos!J14)/2&lt;=1,1,IF(($H$201/[1]Rendimientos!J14)/2&lt;=2,2,IF(($H$201/[1]Rendimientos!J14)/2&lt;=3,3,IF(($H$201/[1]Rendimientos!J14)/2&lt;=4,4,IF(($H$201/[1]Rendimientos!J14)/2&lt;=5,5,"6")))))</f>
        <v>1</v>
      </c>
    </row>
    <row r="202" spans="2:12" x14ac:dyDescent="0.25">
      <c r="B202" s="11"/>
      <c r="C202" s="15">
        <v>1.3</v>
      </c>
      <c r="D202" s="15"/>
      <c r="E202" s="12">
        <v>1.3</v>
      </c>
      <c r="F202" s="16" t="s">
        <v>21</v>
      </c>
      <c r="G202" s="15"/>
      <c r="H202" s="15"/>
      <c r="I202" s="15"/>
      <c r="J202" s="15"/>
      <c r="K202" s="33"/>
      <c r="L202" s="51"/>
    </row>
    <row r="203" spans="2:12" ht="28.5" x14ac:dyDescent="0.25">
      <c r="B203" s="8">
        <v>7</v>
      </c>
      <c r="C203" s="14" t="s">
        <v>26</v>
      </c>
      <c r="D203" s="14"/>
      <c r="E203" s="9" t="s">
        <v>26</v>
      </c>
      <c r="F203" s="10" t="s">
        <v>27</v>
      </c>
      <c r="G203" s="9" t="s">
        <v>28</v>
      </c>
      <c r="H203" s="9">
        <v>4.5</v>
      </c>
      <c r="I203" s="9"/>
      <c r="J203" s="9"/>
      <c r="K203" s="31">
        <f>IF(($H$203/[1]Rendimientos!I19)/2&lt;=1,1,IF(($H$203/[1]Rendimientos!I19)/2&lt;=2,2,IF(($H$203/[1]Rendimientos!I19)/2&lt;=3,3,IF(($H$203/[1]Rendimientos!I19)/2&lt;=4,4,IF(($H$203/[1]Rendimientos!I19)/2&lt;=5,5,"6")))))</f>
        <v>1</v>
      </c>
      <c r="L203" s="49">
        <f>IF(($H$203/[1]Rendimientos!J19)/2&lt;=1,1,IF(($H$203/[1]Rendimientos!J19)/2&lt;=2,2,IF(($H$203/[1]Rendimientos!J19)/2&lt;=3,3,IF(($H$203/[1]Rendimientos!J19)/2&lt;=4,4,IF(($H$203/[1]Rendimientos!J19)/2&lt;=5,5,"6")))))+1</f>
        <v>2</v>
      </c>
    </row>
    <row r="204" spans="2:12" ht="42.75" x14ac:dyDescent="0.25">
      <c r="B204" s="8">
        <v>8</v>
      </c>
      <c r="C204" s="9" t="s">
        <v>29</v>
      </c>
      <c r="D204" s="9"/>
      <c r="E204" s="9" t="s">
        <v>29</v>
      </c>
      <c r="F204" s="10" t="s">
        <v>30</v>
      </c>
      <c r="G204" s="9" t="s">
        <v>31</v>
      </c>
      <c r="H204" s="31">
        <v>4</v>
      </c>
      <c r="I204" s="31"/>
      <c r="J204" s="31"/>
      <c r="K204" s="31">
        <f>IF(($H$204/[1]Rendimientos!I20)/2&lt;=1,1,IF(($H$204/[1]Rendimientos!I20)/2&lt;=2,2,IF(($H$204/[1]Rendimientos!I20)/2&lt;=3,3,IF(($H$204/[1]Rendimientos!I20)/2&lt;=4,4,IF(($H$204/[1]Rendimientos!I20)/2&lt;=5,5,"6")))))</f>
        <v>1</v>
      </c>
      <c r="L204" s="49">
        <f>IF(($H$204/[1]Rendimientos!J20)/2&lt;=1,1,IF(($H$204/[1]Rendimientos!J20)/2&lt;=2,2,IF(($H$204/[1]Rendimientos!J20)/2&lt;=3,3,IF(($H$204/[1]Rendimientos!J20)/2&lt;=4,4,IF(($H$204/[1]Rendimientos!J20)/2&lt;=5,5,"6")))))+1</f>
        <v>2</v>
      </c>
    </row>
    <row r="205" spans="2:12" x14ac:dyDescent="0.25">
      <c r="B205" s="11"/>
      <c r="C205" s="15">
        <v>1.4</v>
      </c>
      <c r="D205" s="15"/>
      <c r="E205" s="12">
        <v>1.4</v>
      </c>
      <c r="F205" s="16" t="s">
        <v>38</v>
      </c>
      <c r="G205" s="15"/>
      <c r="H205" s="15"/>
      <c r="I205" s="15"/>
      <c r="J205" s="15"/>
      <c r="K205" s="33"/>
      <c r="L205" s="51"/>
    </row>
    <row r="206" spans="2:12" x14ac:dyDescent="0.25">
      <c r="B206" s="8">
        <v>12</v>
      </c>
      <c r="C206" s="9" t="s">
        <v>39</v>
      </c>
      <c r="D206" s="9"/>
      <c r="E206" s="9" t="s">
        <v>39</v>
      </c>
      <c r="F206" s="10" t="s">
        <v>40</v>
      </c>
      <c r="G206" s="9" t="s">
        <v>28</v>
      </c>
      <c r="H206" s="9">
        <v>69.12</v>
      </c>
      <c r="I206" s="9"/>
      <c r="J206" s="9"/>
      <c r="K206" s="31">
        <f>IF(($H$206/[1]Rendimientos!J25)/2&lt;=1,1,IF(($H$206/[1]Rendimientos!J25)/2&lt;=2,2,IF(($H$206/[1]Rendimientos!J25)/2&lt;=3,3,IF(($H$206/[1]Rendimientos!J25)/2&lt;=4,4,IF(($H$206/[1]Rendimientos!J25)/2&lt;=5,5,"6")))))</f>
        <v>4</v>
      </c>
      <c r="L206" s="49">
        <f>IF(($H$206/[1]Rendimientos!I25)/2&lt;=1,1,IF(($H$206/[1]Rendimientos!I25)/2&lt;=2,2,IF(($H$206/[1]Rendimientos!I25)/2&lt;=3,3,IF(($H$206/[1]Rendimientos!I25)/2&lt;=4,4,IF(($H$206/[1]Rendimientos!I25)/2&lt;=5,5,6)))))</f>
        <v>6</v>
      </c>
    </row>
    <row r="207" spans="2:12" x14ac:dyDescent="0.25">
      <c r="B207" s="11"/>
      <c r="C207" s="15">
        <v>1.5</v>
      </c>
      <c r="D207" s="15"/>
      <c r="E207" s="12">
        <v>1.5</v>
      </c>
      <c r="F207" s="16" t="s">
        <v>41</v>
      </c>
      <c r="G207" s="15"/>
      <c r="H207" s="15"/>
      <c r="I207" s="15"/>
      <c r="J207" s="15"/>
      <c r="K207" s="33"/>
      <c r="L207" s="51"/>
    </row>
    <row r="208" spans="2:12" x14ac:dyDescent="0.25">
      <c r="B208" s="8">
        <v>14</v>
      </c>
      <c r="C208" s="14" t="s">
        <v>44</v>
      </c>
      <c r="D208" s="14"/>
      <c r="E208" s="9" t="s">
        <v>44</v>
      </c>
      <c r="F208" s="10" t="s">
        <v>45</v>
      </c>
      <c r="G208" s="9" t="s">
        <v>28</v>
      </c>
      <c r="H208" s="9">
        <v>69.09</v>
      </c>
      <c r="I208" s="9"/>
      <c r="J208" s="9"/>
      <c r="K208" s="31">
        <f>IF(($H$208/[1]Rendimientos!I28)/2&lt;=1,1,IF(($H$208/[1]Rendimientos!I28)/2&lt;=2,2,IF(($H$208/[1]Rendimientos!I28)/2&lt;=3,3,IF(($H$208/[1]Rendimientos!I28)/2&lt;=4,4,IF(($H$208/[1]Rendimientos!I28)/2&lt;=5,5,"6")))))</f>
        <v>3</v>
      </c>
      <c r="L208" s="49">
        <f>IF(($H$208/[1]Rendimientos!J28)/2&lt;=1,1,IF(($H$208/[1]Rendimientos!J28)/2&lt;=2,2,IF(($H$208/[1]Rendimientos!J28)/2&lt;=3,3,IF(($H$208/[1]Rendimientos!J28)/2&lt;=4,4,IF(($H$208/[1]Rendimientos!J28)/2&lt;=5,5,"6")))))+1</f>
        <v>4</v>
      </c>
    </row>
    <row r="209" spans="2:12" ht="15.75" thickBot="1" x14ac:dyDescent="0.3">
      <c r="B209" s="17" t="s">
        <v>48</v>
      </c>
      <c r="C209" s="18"/>
      <c r="D209" s="18"/>
      <c r="E209" s="18"/>
      <c r="F209" s="18"/>
      <c r="G209" s="28"/>
      <c r="H209" s="28"/>
      <c r="I209" s="28"/>
      <c r="J209" s="28"/>
      <c r="K209" s="34"/>
      <c r="L209" s="52"/>
    </row>
    <row r="210" spans="2:12" ht="15.75" thickBot="1" x14ac:dyDescent="0.3">
      <c r="B210" s="1"/>
      <c r="C210" s="19"/>
      <c r="D210" s="19"/>
      <c r="E210" s="3">
        <v>2</v>
      </c>
      <c r="F210" s="4" t="s">
        <v>49</v>
      </c>
      <c r="G210" s="2"/>
      <c r="H210" s="2"/>
      <c r="I210" s="2"/>
      <c r="J210" s="2"/>
      <c r="K210" s="35"/>
      <c r="L210" s="46"/>
    </row>
    <row r="211" spans="2:12" x14ac:dyDescent="0.25">
      <c r="B211" s="5"/>
      <c r="C211" s="6">
        <v>2.1</v>
      </c>
      <c r="D211" s="6"/>
      <c r="E211" s="6">
        <v>2.1</v>
      </c>
      <c r="F211" s="7" t="s">
        <v>50</v>
      </c>
      <c r="G211" s="6"/>
      <c r="H211" s="6"/>
      <c r="I211" s="6"/>
      <c r="J211" s="6"/>
      <c r="K211" s="36"/>
      <c r="L211" s="53"/>
    </row>
    <row r="212" spans="2:12" x14ac:dyDescent="0.25">
      <c r="B212" s="8">
        <v>17</v>
      </c>
      <c r="C212" s="14" t="s">
        <v>53</v>
      </c>
      <c r="D212" s="14"/>
      <c r="E212" s="9" t="s">
        <v>53</v>
      </c>
      <c r="F212" s="10" t="s">
        <v>54</v>
      </c>
      <c r="G212" s="9" t="s">
        <v>28</v>
      </c>
      <c r="H212" s="9">
        <v>5.0599999999999996</v>
      </c>
      <c r="I212" s="9"/>
      <c r="J212" s="9"/>
      <c r="K212" s="31">
        <f>IF(($H$212/[1]Rendimientos!J34)/2&lt;=1,1,IF(($H$212/[1]Rendimientos!J34)/2&lt;=2,2,IF(($H$212/[1]Rendimientos!J34)/2&lt;=3,3,IF(($H$212/[1]Rendimientos!J34)/2&lt;=4,4,IF(($H$212/[1]Rendimientos!J34)/2&lt;=5,5,"6")))))</f>
        <v>1</v>
      </c>
      <c r="L212" s="49">
        <f>IF(($H$212/[1]Rendimientos!I34)/2&lt;=1,1,IF(($H$212/[1]Rendimientos!I34)/2&lt;=2,2,IF(($H$212/[1]Rendimientos!I34)/2&lt;=3,3,IF(($H$212/[1]Rendimientos!I34)/2&lt;=4,4,IF(($H$212/[1]Rendimientos!I34)/2&lt;=5,5,"6")))))</f>
        <v>2</v>
      </c>
    </row>
    <row r="213" spans="2:12" x14ac:dyDescent="0.25">
      <c r="B213" s="8">
        <v>19</v>
      </c>
      <c r="C213" s="14" t="s">
        <v>57</v>
      </c>
      <c r="D213" s="14"/>
      <c r="E213" s="9" t="s">
        <v>57</v>
      </c>
      <c r="F213" s="10" t="s">
        <v>58</v>
      </c>
      <c r="G213" s="9" t="s">
        <v>28</v>
      </c>
      <c r="H213" s="9">
        <v>0.28000000000000003</v>
      </c>
      <c r="I213" s="9"/>
      <c r="J213" s="9"/>
      <c r="K213" s="31">
        <f>IF(($H$213/[1]Rendimientos!I36)/2&lt;=1,1,IF(($H$213/[1]Rendimientos!I36)/2&lt;=2,2,IF(($H$213/[1]Rendimientos!I36)/2&lt;=3,3,IF(($H$213/[1]Rendimientos!I36)/2&lt;=4,4,IF(($H$213/[1]Rendimientos!I36)/2&lt;=5,5,"6")))))</f>
        <v>1</v>
      </c>
      <c r="L213" s="49">
        <f>IF(($H$213/[1]Rendimientos!J36)/2&lt;=1,1,IF(($H$213/[1]Rendimientos!J36)/2&lt;=2,2,IF(($H$213/[1]Rendimientos!J36)/2&lt;=3,3,IF(($H$213/[1]Rendimientos!J36)/2&lt;=4,4,IF(($H$213/[1]Rendimientos!J36)/2&lt;=5,5,"6")))))</f>
        <v>1</v>
      </c>
    </row>
    <row r="214" spans="2:12" x14ac:dyDescent="0.25">
      <c r="B214" s="8">
        <v>20</v>
      </c>
      <c r="C214" s="14" t="s">
        <v>59</v>
      </c>
      <c r="D214" s="14"/>
      <c r="E214" s="9" t="s">
        <v>59</v>
      </c>
      <c r="F214" s="10" t="s">
        <v>60</v>
      </c>
      <c r="G214" s="9" t="s">
        <v>28</v>
      </c>
      <c r="H214" s="9">
        <v>1.23</v>
      </c>
      <c r="I214" s="9"/>
      <c r="J214" s="9"/>
      <c r="K214" s="31">
        <f>IF(($H$214/[1]Rendimientos!I37)/2&lt;=1,1,IF(($H$214/[1]Rendimientos!I37)/2&lt;=2,2,IF(($H$214/[1]Rendimientos!I37)/2&lt;=3,3,IF(($H$214/[1]Rendimientos!I37)/2&lt;=4,4,IF(($H$214/[1]Rendimientos!I37)/2&lt;=5,5,"6")))))</f>
        <v>1</v>
      </c>
      <c r="L214" s="49">
        <f>IF(($H$214/[1]Rendimientos!J37)/2&lt;=1,1,IF(($H$214/[1]Rendimientos!J37)/2&lt;=2,2,IF(($H$214/[1]Rendimientos!J37)/2&lt;=3,3,IF(($H$214/[1]Rendimientos!J37)/2&lt;=4,4,IF(($H$214/[1]Rendimientos!J37)/2&lt;=5,5,"6")))))</f>
        <v>1</v>
      </c>
    </row>
    <row r="215" spans="2:12" ht="15.75" thickBot="1" x14ac:dyDescent="0.3">
      <c r="B215" s="20" t="s">
        <v>48</v>
      </c>
      <c r="C215" s="21"/>
      <c r="D215" s="21"/>
      <c r="E215" s="21"/>
      <c r="F215" s="21"/>
      <c r="G215" s="29"/>
      <c r="H215" s="29"/>
      <c r="I215" s="29"/>
      <c r="J215" s="29"/>
      <c r="K215" s="37"/>
      <c r="L215" s="54"/>
    </row>
    <row r="216" spans="2:12" ht="15.75" thickBot="1" x14ac:dyDescent="0.3">
      <c r="B216" s="1"/>
      <c r="C216" s="19"/>
      <c r="D216" s="19"/>
      <c r="E216" s="3">
        <v>3</v>
      </c>
      <c r="F216" s="4" t="s">
        <v>70</v>
      </c>
      <c r="G216" s="2"/>
      <c r="H216" s="2"/>
      <c r="I216" s="2"/>
      <c r="J216" s="2"/>
      <c r="K216" s="35"/>
      <c r="L216" s="46"/>
    </row>
    <row r="217" spans="2:12" x14ac:dyDescent="0.25">
      <c r="B217" s="5"/>
      <c r="C217" s="6">
        <v>3.1</v>
      </c>
      <c r="D217" s="6"/>
      <c r="E217" s="6">
        <v>3.1</v>
      </c>
      <c r="F217" s="7" t="s">
        <v>71</v>
      </c>
      <c r="G217" s="6"/>
      <c r="H217" s="6"/>
      <c r="I217" s="6"/>
      <c r="J217" s="6"/>
      <c r="K217" s="36"/>
      <c r="L217" s="53"/>
    </row>
    <row r="218" spans="2:12" x14ac:dyDescent="0.25">
      <c r="B218" s="8">
        <v>25</v>
      </c>
      <c r="C218" s="14" t="s">
        <v>75</v>
      </c>
      <c r="D218" s="14"/>
      <c r="E218" s="9" t="s">
        <v>75</v>
      </c>
      <c r="F218" s="10" t="s">
        <v>76</v>
      </c>
      <c r="G218" s="9" t="s">
        <v>74</v>
      </c>
      <c r="H218" s="9">
        <v>178.49</v>
      </c>
      <c r="I218" s="9"/>
      <c r="J218" s="9"/>
      <c r="K218" s="31">
        <f>IF(($H$218/[1]Rendimientos!I48)/2&lt;=1,1,IF(($H$218/[1]Rendimientos!I48)/2&lt;=2,2,IF(($H$218/[1]Rendimientos!I48)/2&lt;=3,3,IF(($H$218/[1]Rendimientos!I48)/2&lt;=4,4,IF(($H$218/[1]Rendimientos!I48)/2&lt;=5,5,"6")))))</f>
        <v>1</v>
      </c>
      <c r="L218" s="49">
        <f>IF(($H$218/[1]Rendimientos!J48)/2&lt;=1,1,IF(($H$218/[1]Rendimientos!J48)/2&lt;=2,2,IF(($H$218/[1]Rendimientos!J48)/2&lt;=3,3,IF(($H$218/[1]Rendimientos!J48)/2&lt;=4,4,IF(($H$218/[1]Rendimientos!J48)/2&lt;=5,5,"6")))))</f>
        <v>1</v>
      </c>
    </row>
    <row r="219" spans="2:12" ht="15.75" thickBot="1" x14ac:dyDescent="0.3">
      <c r="B219" s="20" t="s">
        <v>48</v>
      </c>
      <c r="C219" s="21"/>
      <c r="D219" s="21"/>
      <c r="E219" s="21"/>
      <c r="F219" s="21"/>
      <c r="G219" s="29"/>
      <c r="H219" s="29"/>
      <c r="I219" s="29"/>
      <c r="J219" s="29"/>
      <c r="K219" s="37"/>
      <c r="L219" s="54"/>
    </row>
    <row r="220" spans="2:12" ht="15.75" thickBot="1" x14ac:dyDescent="0.3">
      <c r="B220" s="1"/>
      <c r="C220" s="19"/>
      <c r="D220" s="19"/>
      <c r="E220" s="3">
        <v>7</v>
      </c>
      <c r="F220" s="4" t="s">
        <v>115</v>
      </c>
      <c r="G220" s="2"/>
      <c r="H220" s="2"/>
      <c r="I220" s="2"/>
      <c r="J220" s="2"/>
      <c r="K220" s="35"/>
      <c r="L220" s="46"/>
    </row>
    <row r="221" spans="2:12" x14ac:dyDescent="0.25">
      <c r="B221" s="5"/>
      <c r="C221" s="22">
        <v>7.1</v>
      </c>
      <c r="D221" s="22"/>
      <c r="E221" s="6">
        <v>7.1</v>
      </c>
      <c r="F221" s="23" t="s">
        <v>116</v>
      </c>
      <c r="G221" s="22"/>
      <c r="H221" s="22"/>
      <c r="I221" s="22"/>
      <c r="J221" s="22"/>
      <c r="K221" s="38"/>
      <c r="L221" s="55"/>
    </row>
    <row r="222" spans="2:12" ht="28.5" x14ac:dyDescent="0.25">
      <c r="B222" s="8">
        <v>41</v>
      </c>
      <c r="C222" s="14" t="s">
        <v>117</v>
      </c>
      <c r="D222" s="14"/>
      <c r="E222" s="9" t="s">
        <v>117</v>
      </c>
      <c r="F222" s="10" t="s">
        <v>118</v>
      </c>
      <c r="G222" s="9" t="s">
        <v>16</v>
      </c>
      <c r="H222" s="9">
        <v>23.83</v>
      </c>
      <c r="I222" s="9"/>
      <c r="J222" s="9"/>
      <c r="K222" s="31">
        <f>IF(($H$222/[1]Rendimientos!I78)/2&lt;=1,1,IF(($H$222/[1]Rendimientos!I78)/2&lt;=2,2,IF(($H$222/[1]Rendimientos!I78)/2&lt;=3,3,IF(($H$222/[1]Rendimientos!I78)/2&lt;=4,4,IF(($H$222/[1]Rendimientos!I78)/2&lt;=5,5,"6")))))</f>
        <v>1</v>
      </c>
      <c r="L222" s="49">
        <f>IF(($H$222/[1]Rendimientos!J78)/2&lt;=1,1,IF(($H$222/[1]Rendimientos!J78)/2&lt;=2,2,IF(($H$222/[1]Rendimientos!J78)/2&lt;=3,3,IF(($H$222/[1]Rendimientos!J78)/2&lt;=4,4,IF(($H$222/[1]Rendimientos!J78)/2&lt;=5,5,"6")))))</f>
        <v>1</v>
      </c>
    </row>
    <row r="223" spans="2:12" ht="15.75" thickBot="1" x14ac:dyDescent="0.3">
      <c r="B223" s="20" t="s">
        <v>48</v>
      </c>
      <c r="C223" s="21"/>
      <c r="D223" s="21"/>
      <c r="E223" s="21"/>
      <c r="F223" s="21"/>
      <c r="G223" s="29"/>
      <c r="H223" s="29"/>
      <c r="I223" s="29"/>
      <c r="J223" s="29"/>
      <c r="K223" s="37"/>
      <c r="L223" s="54"/>
    </row>
    <row r="224" spans="2:12" ht="15.75" thickBot="1" x14ac:dyDescent="0.3">
      <c r="B224" s="1"/>
      <c r="C224" s="19"/>
      <c r="D224" s="19"/>
      <c r="E224" s="3">
        <v>8</v>
      </c>
      <c r="F224" s="4" t="s">
        <v>123</v>
      </c>
      <c r="G224" s="2"/>
      <c r="H224" s="2"/>
      <c r="I224" s="2"/>
      <c r="J224" s="2"/>
      <c r="K224" s="35"/>
      <c r="L224" s="46"/>
    </row>
    <row r="225" spans="2:12" x14ac:dyDescent="0.25">
      <c r="B225" s="5"/>
      <c r="C225" s="22">
        <v>8.1</v>
      </c>
      <c r="D225" s="22"/>
      <c r="E225" s="6">
        <v>8.1</v>
      </c>
      <c r="F225" s="23" t="s">
        <v>124</v>
      </c>
      <c r="G225" s="22"/>
      <c r="H225" s="22"/>
      <c r="I225" s="22"/>
      <c r="J225" s="22"/>
      <c r="K225" s="38"/>
      <c r="L225" s="55"/>
    </row>
    <row r="226" spans="2:12" x14ac:dyDescent="0.25">
      <c r="B226" s="8">
        <v>44</v>
      </c>
      <c r="C226" s="14" t="s">
        <v>125</v>
      </c>
      <c r="D226" s="14"/>
      <c r="E226" s="9" t="s">
        <v>125</v>
      </c>
      <c r="F226" s="10" t="s">
        <v>126</v>
      </c>
      <c r="G226" s="9" t="s">
        <v>31</v>
      </c>
      <c r="H226" s="31">
        <v>1</v>
      </c>
      <c r="I226" s="31"/>
      <c r="J226" s="31"/>
      <c r="K226" s="31">
        <f>IF(($H$226/[1]Rendimientos!I84)/2&lt;=1,1,IF(($H$226/[1]Rendimientos!I84)/2&lt;=2,2,IF(($H$226/[1]Rendimientos!I84)/2&lt;=3,3,IF(($H$226/[1]Rendimientos!I84)/2&lt;=4,4,IF(($H$226/[1]Rendimientos!I84)/2&lt;=5,5,"6")))))</f>
        <v>1</v>
      </c>
      <c r="L226" s="49">
        <f>IF(($H$226/[1]Rendimientos!J84)/2&lt;=1,1,IF(($H$226/[1]Rendimientos!J84)/2&lt;=2,2,IF(($H$226/[1]Rendimientos!J84)/2&lt;=3,3,IF(($H$226/[1]Rendimientos!J84)/2&lt;=4,4,IF(($H$226/[1]Rendimientos!J84)/2&lt;=5,5,"6")))))</f>
        <v>1</v>
      </c>
    </row>
    <row r="227" spans="2:12" ht="15.75" thickBot="1" x14ac:dyDescent="0.3">
      <c r="B227" s="20" t="s">
        <v>48</v>
      </c>
      <c r="C227" s="21"/>
      <c r="D227" s="21"/>
      <c r="E227" s="21"/>
      <c r="F227" s="21"/>
      <c r="G227" s="29"/>
      <c r="H227" s="29"/>
      <c r="I227" s="29"/>
      <c r="J227" s="29"/>
      <c r="K227" s="37"/>
      <c r="L227" s="54"/>
    </row>
    <row r="228" spans="2:12" ht="15.75" thickBot="1" x14ac:dyDescent="0.3">
      <c r="B228" s="1"/>
      <c r="C228" s="2"/>
      <c r="D228" s="2"/>
      <c r="E228" s="3">
        <v>13</v>
      </c>
      <c r="F228" s="4" t="s">
        <v>159</v>
      </c>
      <c r="G228" s="2"/>
      <c r="H228" s="2"/>
      <c r="I228" s="2"/>
      <c r="J228" s="2"/>
      <c r="K228" s="35"/>
      <c r="L228" s="46"/>
    </row>
    <row r="229" spans="2:12" x14ac:dyDescent="0.25">
      <c r="B229" s="64"/>
      <c r="C229" s="22">
        <v>13.1</v>
      </c>
      <c r="D229" s="22"/>
      <c r="E229" s="6">
        <v>13.1</v>
      </c>
      <c r="F229" s="7" t="s">
        <v>159</v>
      </c>
      <c r="G229" s="65"/>
      <c r="H229" s="65"/>
      <c r="I229" s="65"/>
      <c r="J229" s="65"/>
      <c r="K229" s="66"/>
      <c r="L229" s="67"/>
    </row>
    <row r="230" spans="2:12" x14ac:dyDescent="0.25">
      <c r="B230" s="8">
        <v>69</v>
      </c>
      <c r="C230" s="14" t="s">
        <v>186</v>
      </c>
      <c r="D230" s="15"/>
      <c r="E230" s="14" t="s">
        <v>186</v>
      </c>
      <c r="F230" s="10" t="s">
        <v>187</v>
      </c>
      <c r="G230" s="9" t="s">
        <v>183</v>
      </c>
      <c r="H230" s="31">
        <v>3</v>
      </c>
      <c r="I230" s="31"/>
      <c r="J230" s="31"/>
      <c r="K230" s="31">
        <f>IF(($H$230/[1]Rendimientos!I126)/2&lt;=1,1,IF(($H$230/[1]Rendimientos!I126)/2&lt;=2,2,IF(($H$230/[1]Rendimientos!I126)/2&lt;=3,3,IF(($H$230/[1]Rendimientos!I126)/2&lt;=4,4,IF(($H$230/[1]Rendimientos!I126)/2&lt;=5,5,"6")))))</f>
        <v>1</v>
      </c>
      <c r="L230" s="49">
        <f>IF(($H$230/[1]Rendimientos!J126)/2&lt;=1,1,IF(($H$230/[1]Rendimientos!J126)/2&lt;=2,2,IF(($H$230/[1]Rendimientos!J126)/2&lt;=3,3,IF(($H$230/[1]Rendimientos!J126)/2&lt;=4,4,IF(($H$230/[1]Rendimientos!J126)/2&lt;=5,5,"6")))))+1</f>
        <v>2</v>
      </c>
    </row>
    <row r="231" spans="2:12" x14ac:dyDescent="0.25">
      <c r="B231" s="8">
        <v>71</v>
      </c>
      <c r="C231" s="14" t="s">
        <v>190</v>
      </c>
      <c r="D231" s="15"/>
      <c r="E231" s="14" t="s">
        <v>190</v>
      </c>
      <c r="F231" s="10" t="s">
        <v>191</v>
      </c>
      <c r="G231" s="9" t="s">
        <v>31</v>
      </c>
      <c r="H231" s="31">
        <v>1</v>
      </c>
      <c r="I231" s="31"/>
      <c r="J231" s="31"/>
      <c r="K231" s="31">
        <f>IF(($H$231/[1]Rendimientos!I128)/2&lt;=1,1,IF(($H$231/[1]Rendimientos!I128)/2&lt;=2,2,IF(($H$231/[1]Rendimientos!I128)/2&lt;=3,3,IF(($H$231/[1]Rendimientos!I128)/2&lt;=4,4,IF(($H$231/[1]Rendimientos!I128)/2&lt;=5,5,"6")))))</f>
        <v>1</v>
      </c>
      <c r="L231" s="49">
        <f>IF(($H$231/[1]Rendimientos!J128)/2&lt;=1,1,IF(($H$231/[1]Rendimientos!J128)/2&lt;=2,2,IF(($H$231/[1]Rendimientos!J128)/2&lt;=3,3,IF(($H$231/[1]Rendimientos!J128)/2&lt;=4,4,IF(($H$231/[1]Rendimientos!J128)/2&lt;=5,5,"6")))))+1</f>
        <v>2</v>
      </c>
    </row>
    <row r="232" spans="2:12" x14ac:dyDescent="0.25">
      <c r="B232" s="8">
        <v>72</v>
      </c>
      <c r="C232" s="14" t="s">
        <v>192</v>
      </c>
      <c r="D232" s="15"/>
      <c r="E232" s="14" t="s">
        <v>192</v>
      </c>
      <c r="F232" s="10" t="s">
        <v>193</v>
      </c>
      <c r="G232" s="9" t="s">
        <v>31</v>
      </c>
      <c r="H232" s="31">
        <v>2</v>
      </c>
      <c r="I232" s="31"/>
      <c r="J232" s="31"/>
      <c r="K232" s="31">
        <f>IF(($H$232/[1]Rendimientos!I129)/2&lt;=1,1,IF(($H$232/[1]Rendimientos!I129)/2&lt;=2,2,IF(($H$232/[1]Rendimientos!I129)/2&lt;=3,3,IF(($H$232/[1]Rendimientos!I129)/2&lt;=4,4,IF(($H$232/[1]Rendimientos!I129)/2&lt;=5,5,"6")))))</f>
        <v>1</v>
      </c>
      <c r="L232" s="49">
        <f>IF(($H$232/[1]Rendimientos!J129)/2&lt;=1,1,IF(($H$232/[1]Rendimientos!J129)/2&lt;=2,2,IF(($H$232/[1]Rendimientos!J129)/2&lt;=3,3,IF(($H$232/[1]Rendimientos!J129)/2&lt;=4,4,IF(($H$232/[1]Rendimientos!J129)/2&lt;=5,5,"6")))))+1</f>
        <v>2</v>
      </c>
    </row>
    <row r="233" spans="2:12" ht="15.75" thickBot="1" x14ac:dyDescent="0.3">
      <c r="B233" s="56">
        <v>81</v>
      </c>
      <c r="C233" s="57" t="s">
        <v>210</v>
      </c>
      <c r="D233" s="57"/>
      <c r="E233" s="57" t="s">
        <v>210</v>
      </c>
      <c r="F233" s="59" t="s">
        <v>211</v>
      </c>
      <c r="G233" s="60" t="s">
        <v>12</v>
      </c>
      <c r="H233" s="61">
        <v>74</v>
      </c>
      <c r="I233" s="61"/>
      <c r="J233" s="61"/>
      <c r="K233" s="61">
        <f>IF(($H$233/[1]Rendimientos!I138)/2&lt;=1,1,IF(($H$233/[1]Rendimientos!I138)/2&lt;=2,2,IF(($H$233/[1]Rendimientos!I138)/2&lt;=3,3,IF(($H$233/[1]Rendimientos!I138)/2&lt;=4,4,IF(($H$233/[1]Rendimientos!I138)/2&lt;=5,5,"6")))))</f>
        <v>1</v>
      </c>
      <c r="L233" s="62">
        <f>IF(($H$233/[1]Rendimientos!J138)/2&lt;=1,1,IF(($H$233/[1]Rendimientos!J138)/2&lt;=2,2,IF(($H$233/[1]Rendimientos!J138)/2&lt;=3,3,IF(($H$233/[1]Rendimientos!J138)/2&lt;=4,4,IF(($H$233/[1]Rendimientos!J138)/2&lt;=5,5,"6")))))</f>
        <v>5</v>
      </c>
    </row>
    <row r="237" spans="2:12" ht="15.75" thickBot="1" x14ac:dyDescent="0.3"/>
    <row r="238" spans="2:12" ht="29.25" customHeight="1" thickBot="1" x14ac:dyDescent="0.3">
      <c r="B238" s="133" t="s">
        <v>224</v>
      </c>
      <c r="C238" s="134"/>
      <c r="D238" s="134"/>
      <c r="E238" s="134"/>
      <c r="F238" s="134"/>
      <c r="G238" s="134"/>
      <c r="H238" s="134"/>
      <c r="I238" s="134"/>
      <c r="J238" s="134"/>
      <c r="K238" s="134"/>
      <c r="L238" s="135"/>
    </row>
    <row r="239" spans="2:12" ht="45.75" thickBot="1" x14ac:dyDescent="0.3">
      <c r="B239" s="43" t="s">
        <v>0</v>
      </c>
      <c r="C239" s="44" t="s">
        <v>1</v>
      </c>
      <c r="D239" s="129" t="s">
        <v>2</v>
      </c>
      <c r="E239" s="129"/>
      <c r="F239" s="44" t="s">
        <v>3</v>
      </c>
      <c r="G239" s="44" t="s">
        <v>4</v>
      </c>
      <c r="H239" s="44" t="s">
        <v>5</v>
      </c>
      <c r="I239" s="44"/>
      <c r="J239" s="44"/>
      <c r="K239" s="44" t="s">
        <v>235</v>
      </c>
      <c r="L239" s="45" t="s">
        <v>236</v>
      </c>
    </row>
    <row r="240" spans="2:12" ht="15.75" thickBot="1" x14ac:dyDescent="0.3">
      <c r="B240" s="40"/>
      <c r="C240" s="41"/>
      <c r="D240" s="42" t="s">
        <v>6</v>
      </c>
      <c r="E240" s="42" t="s">
        <v>7</v>
      </c>
      <c r="F240" s="40"/>
      <c r="G240" s="41"/>
      <c r="H240" s="41"/>
      <c r="I240" s="41"/>
      <c r="J240" s="41"/>
      <c r="K240" s="41"/>
      <c r="L240" s="47"/>
    </row>
    <row r="241" spans="2:12" ht="15.75" thickBot="1" x14ac:dyDescent="0.3">
      <c r="B241" s="1"/>
      <c r="C241" s="2"/>
      <c r="D241" s="2"/>
      <c r="E241" s="3">
        <v>1</v>
      </c>
      <c r="F241" s="4" t="s">
        <v>8</v>
      </c>
      <c r="G241" s="2"/>
      <c r="H241" s="2"/>
      <c r="I241" s="2"/>
      <c r="J241" s="2"/>
      <c r="K241" s="2"/>
      <c r="L241" s="39"/>
    </row>
    <row r="242" spans="2:12" x14ac:dyDescent="0.25">
      <c r="B242" s="5"/>
      <c r="C242" s="6">
        <v>1.1000000000000001</v>
      </c>
      <c r="D242" s="6"/>
      <c r="E242" s="6">
        <v>1.1000000000000001</v>
      </c>
      <c r="F242" s="7" t="s">
        <v>9</v>
      </c>
      <c r="G242" s="6"/>
      <c r="H242" s="6"/>
      <c r="I242" s="6"/>
      <c r="J242" s="6"/>
      <c r="K242" s="6"/>
      <c r="L242" s="48"/>
    </row>
    <row r="243" spans="2:12" x14ac:dyDescent="0.25">
      <c r="B243" s="8">
        <v>1</v>
      </c>
      <c r="C243" s="9" t="s">
        <v>10</v>
      </c>
      <c r="D243" s="9"/>
      <c r="E243" s="9" t="s">
        <v>10</v>
      </c>
      <c r="F243" s="10" t="s">
        <v>11</v>
      </c>
      <c r="G243" s="9" t="s">
        <v>12</v>
      </c>
      <c r="H243" s="31">
        <v>57</v>
      </c>
      <c r="I243" s="31"/>
      <c r="J243" s="31"/>
      <c r="K243" s="31">
        <f>IF(($H$243/[1]Rendimientos!I11)/2&lt;=1,1,IF(($H$243/[1]Rendimientos!I11)/2&lt;=2,2,IF(($H$243/[1]Rendimientos!I11)/2&lt;=3,3,IF(($H$243/[1]Rendimientos!I11)/2&lt;=4,4,IF(($H$243/[1]Rendimientos!I11)/2&lt;=5,5,"6")))))</f>
        <v>1</v>
      </c>
      <c r="L243" s="49">
        <f>IF(($H$243/[1]Rendimientos!J11)/2&lt;=1,1,IF(($H$243/[1]Rendimientos!J11)/2&lt;=2,2,IF(($H$243/[1]Rendimientos!J11)/2&lt;=3,3,IF(($H$243/[1]Rendimientos!J11)/2&lt;=4,4,IF(($H$243/[1]Rendimientos!J11)/2&lt;=5,5,"6")))))</f>
        <v>1</v>
      </c>
    </row>
    <row r="244" spans="2:12" x14ac:dyDescent="0.25">
      <c r="B244" s="11"/>
      <c r="C244" s="15">
        <v>1.3</v>
      </c>
      <c r="D244" s="15"/>
      <c r="E244" s="12">
        <v>1.3</v>
      </c>
      <c r="F244" s="16" t="s">
        <v>21</v>
      </c>
      <c r="G244" s="15"/>
      <c r="H244" s="15"/>
      <c r="I244" s="15"/>
      <c r="J244" s="15"/>
      <c r="K244" s="33"/>
      <c r="L244" s="51"/>
    </row>
    <row r="245" spans="2:12" ht="28.5" x14ac:dyDescent="0.25">
      <c r="B245" s="8">
        <v>7</v>
      </c>
      <c r="C245" s="14" t="s">
        <v>26</v>
      </c>
      <c r="D245" s="14"/>
      <c r="E245" s="9" t="s">
        <v>26</v>
      </c>
      <c r="F245" s="10" t="s">
        <v>27</v>
      </c>
      <c r="G245" s="9" t="s">
        <v>28</v>
      </c>
      <c r="H245" s="9">
        <v>3.56</v>
      </c>
      <c r="I245" s="9"/>
      <c r="J245" s="9"/>
      <c r="K245" s="31">
        <f>IF(($H$245/[1]Rendimientos!I19)/2&lt;=1,1,IF(($H$245/[1]Rendimientos!I19)/2&lt;=2,2,IF(($H$245/[1]Rendimientos!I19)/2&lt;=3,3,IF(($H$245/[1]Rendimientos!I19)/2&lt;=4,4,IF(($H$245/[1]Rendimientos!I19)/2&lt;=5,5,"6")))))</f>
        <v>1</v>
      </c>
      <c r="L245" s="49">
        <f>IF(($H$245/[1]Rendimientos!J19)/2&lt;=1,1,IF(($H$245/[1]Rendimientos!J19)/2&lt;=2,2,IF(($H$245/[1]Rendimientos!J19)/2&lt;=3,3,IF(($H$245/[1]Rendimientos!J19)/2&lt;=4,4,IF(($H$245/[1]Rendimientos!J19)/2&lt;=5,5,"6")))))+1</f>
        <v>2</v>
      </c>
    </row>
    <row r="246" spans="2:12" x14ac:dyDescent="0.25">
      <c r="B246" s="11"/>
      <c r="C246" s="15">
        <v>1.4</v>
      </c>
      <c r="D246" s="15"/>
      <c r="E246" s="12">
        <v>1.4</v>
      </c>
      <c r="F246" s="16" t="s">
        <v>38</v>
      </c>
      <c r="G246" s="15"/>
      <c r="H246" s="15"/>
      <c r="I246" s="15"/>
      <c r="J246" s="15"/>
      <c r="K246" s="33"/>
      <c r="L246" s="51"/>
    </row>
    <row r="247" spans="2:12" x14ac:dyDescent="0.25">
      <c r="B247" s="8">
        <v>12</v>
      </c>
      <c r="C247" s="9" t="s">
        <v>39</v>
      </c>
      <c r="D247" s="9"/>
      <c r="E247" s="9" t="s">
        <v>39</v>
      </c>
      <c r="F247" s="10" t="s">
        <v>40</v>
      </c>
      <c r="G247" s="9" t="s">
        <v>28</v>
      </c>
      <c r="H247" s="9">
        <v>22.99</v>
      </c>
      <c r="I247" s="9"/>
      <c r="J247" s="9"/>
      <c r="K247" s="31">
        <f>IF(($H$247/[1]Rendimientos!J25)/2&lt;=1,1,IF(($H$247/[1]Rendimientos!J25)/2&lt;=2,2,IF(($H$247/[1]Rendimientos!J25)/2&lt;=3,3,IF(($H$247/[1]Rendimientos!J25)/2&lt;=4,4,IF(($H$247/[1]Rendimientos!J25)/2&lt;=5,5,"6")))))</f>
        <v>2</v>
      </c>
      <c r="L247" s="49">
        <f>IF(($H$247/[1]Rendimientos!I25)/2&lt;=1,1,IF(($H$247/[1]Rendimientos!I25)/2&lt;=2,2,IF(($H$247/[1]Rendimientos!I25)/2&lt;=3,3,IF(($H$247/[1]Rendimientos!I25)/2&lt;=4,4,IF(($H$247/[1]Rendimientos!I25)/2&lt;=5,5,"6")))))</f>
        <v>3</v>
      </c>
    </row>
    <row r="248" spans="2:12" x14ac:dyDescent="0.25">
      <c r="B248" s="11"/>
      <c r="C248" s="15">
        <v>1.5</v>
      </c>
      <c r="D248" s="15"/>
      <c r="E248" s="12">
        <v>1.5</v>
      </c>
      <c r="F248" s="16" t="s">
        <v>41</v>
      </c>
      <c r="G248" s="15"/>
      <c r="H248" s="15"/>
      <c r="I248" s="15"/>
      <c r="J248" s="15"/>
      <c r="K248" s="33"/>
      <c r="L248" s="51"/>
    </row>
    <row r="249" spans="2:12" x14ac:dyDescent="0.25">
      <c r="B249" s="8">
        <v>13</v>
      </c>
      <c r="C249" s="14" t="s">
        <v>42</v>
      </c>
      <c r="D249" s="14"/>
      <c r="E249" s="9" t="s">
        <v>42</v>
      </c>
      <c r="F249" s="10" t="s">
        <v>43</v>
      </c>
      <c r="G249" s="9" t="s">
        <v>28</v>
      </c>
      <c r="H249" s="9">
        <v>19.03</v>
      </c>
      <c r="I249" s="9"/>
      <c r="J249" s="9"/>
      <c r="K249" s="31">
        <f>IF(($H$249/[1]Rendimientos!I27)/2&lt;=1,1,IF(($H$249/[1]Rendimientos!I27)/2&lt;=2,2,IF(($H$249/[1]Rendimientos!I27)/2&lt;=3,3,IF(($H$249/[1]Rendimientos!I27)/2&lt;=4,4,IF(($H$249/[1]Rendimientos!I27)/2&lt;=5,5,"6")))))</f>
        <v>1</v>
      </c>
      <c r="L249" s="49">
        <f>IF(($H$249/[1]Rendimientos!J27)/2&lt;=1,1,IF(($H$249/[1]Rendimientos!J27)/2&lt;=2,2,IF(($H$249/[1]Rendimientos!J27)/2&lt;=3,3,IF(($H$249/[1]Rendimientos!J27)/2&lt;=4,4,IF(($H$249/[1]Rendimientos!J27)/2&lt;=5,5,"6")))))+1</f>
        <v>2</v>
      </c>
    </row>
    <row r="250" spans="2:12" ht="15.75" thickBot="1" x14ac:dyDescent="0.3">
      <c r="B250" s="17" t="s">
        <v>48</v>
      </c>
      <c r="C250" s="18"/>
      <c r="D250" s="18"/>
      <c r="E250" s="18"/>
      <c r="F250" s="18"/>
      <c r="G250" s="28"/>
      <c r="H250" s="28"/>
      <c r="I250" s="28"/>
      <c r="J250" s="28"/>
      <c r="K250" s="34"/>
      <c r="L250" s="52"/>
    </row>
    <row r="251" spans="2:12" ht="15.75" thickBot="1" x14ac:dyDescent="0.3">
      <c r="B251" s="1"/>
      <c r="C251" s="19"/>
      <c r="D251" s="19"/>
      <c r="E251" s="3">
        <v>2</v>
      </c>
      <c r="F251" s="4" t="s">
        <v>49</v>
      </c>
      <c r="G251" s="2"/>
      <c r="H251" s="2"/>
      <c r="I251" s="2"/>
      <c r="J251" s="2"/>
      <c r="K251" s="35"/>
      <c r="L251" s="46"/>
    </row>
    <row r="252" spans="2:12" x14ac:dyDescent="0.25">
      <c r="B252" s="5"/>
      <c r="C252" s="6">
        <v>2.1</v>
      </c>
      <c r="D252" s="6"/>
      <c r="E252" s="6">
        <v>2.1</v>
      </c>
      <c r="F252" s="7" t="s">
        <v>50</v>
      </c>
      <c r="G252" s="6"/>
      <c r="H252" s="6"/>
      <c r="I252" s="6"/>
      <c r="J252" s="6"/>
      <c r="K252" s="36"/>
      <c r="L252" s="53"/>
    </row>
    <row r="253" spans="2:12" x14ac:dyDescent="0.25">
      <c r="B253" s="8">
        <v>17</v>
      </c>
      <c r="C253" s="14" t="s">
        <v>53</v>
      </c>
      <c r="D253" s="14"/>
      <c r="E253" s="9" t="s">
        <v>53</v>
      </c>
      <c r="F253" s="10" t="s">
        <v>54</v>
      </c>
      <c r="G253" s="9" t="s">
        <v>28</v>
      </c>
      <c r="H253" s="9">
        <v>3.67</v>
      </c>
      <c r="I253" s="9"/>
      <c r="J253" s="9"/>
      <c r="K253" s="31">
        <f>IF(($H$253/[1]Rendimientos!J34)/2&lt;=1,1,IF(($H$253/[1]Rendimientos!J34)/2&lt;=2,2,IF(($H$253/[1]Rendimientos!J34)/2&lt;=3,3,IF(($H$253/[1]Rendimientos!J34)/2&lt;=4,4,IF(($H$253/[1]Rendimientos!J34)/2&lt;=5,5,"6")))))</f>
        <v>1</v>
      </c>
      <c r="L253" s="49">
        <f>IF(($H$253/[1]Rendimientos!I34)/2&lt;=1,1,IF(($H$253/[1]Rendimientos!I34)/2&lt;=2,2,IF(($H$253/[1]Rendimientos!I34)/2&lt;=3,3,IF(($H$253/[1]Rendimientos!I34)/2&lt;=4,4,IF(($H$253/[1]Rendimientos!I34)/2&lt;=5,5,"6")))))</f>
        <v>2</v>
      </c>
    </row>
    <row r="254" spans="2:12" ht="15.75" thickBot="1" x14ac:dyDescent="0.3">
      <c r="B254" s="20" t="s">
        <v>48</v>
      </c>
      <c r="C254" s="21"/>
      <c r="D254" s="21"/>
      <c r="E254" s="21"/>
      <c r="F254" s="21"/>
      <c r="G254" s="29"/>
      <c r="H254" s="29"/>
      <c r="I254" s="29"/>
      <c r="J254" s="29"/>
      <c r="K254" s="37"/>
      <c r="L254" s="54"/>
    </row>
    <row r="255" spans="2:12" ht="15.75" thickBot="1" x14ac:dyDescent="0.3">
      <c r="B255" s="1"/>
      <c r="C255" s="19"/>
      <c r="D255" s="19"/>
      <c r="E255" s="3">
        <v>3</v>
      </c>
      <c r="F255" s="4" t="s">
        <v>70</v>
      </c>
      <c r="G255" s="2"/>
      <c r="H255" s="2"/>
      <c r="I255" s="2"/>
      <c r="J255" s="2"/>
      <c r="K255" s="35"/>
      <c r="L255" s="46"/>
    </row>
    <row r="256" spans="2:12" x14ac:dyDescent="0.25">
      <c r="B256" s="5"/>
      <c r="C256" s="6">
        <v>3.1</v>
      </c>
      <c r="D256" s="6"/>
      <c r="E256" s="6">
        <v>3.1</v>
      </c>
      <c r="F256" s="7" t="s">
        <v>71</v>
      </c>
      <c r="G256" s="6"/>
      <c r="H256" s="6"/>
      <c r="I256" s="6"/>
      <c r="J256" s="6"/>
      <c r="K256" s="36"/>
      <c r="L256" s="53"/>
    </row>
    <row r="257" spans="2:12" x14ac:dyDescent="0.25">
      <c r="B257" s="8">
        <v>25</v>
      </c>
      <c r="C257" s="14" t="s">
        <v>75</v>
      </c>
      <c r="D257" s="14"/>
      <c r="E257" s="9" t="s">
        <v>75</v>
      </c>
      <c r="F257" s="10" t="s">
        <v>76</v>
      </c>
      <c r="G257" s="9" t="s">
        <v>74</v>
      </c>
      <c r="H257" s="9">
        <v>83.12</v>
      </c>
      <c r="I257" s="9"/>
      <c r="J257" s="9"/>
      <c r="K257" s="31">
        <f>IF(($H$257/[1]Rendimientos!I48)/2&lt;=1,1,IF(($H$257/[1]Rendimientos!I48)/2&lt;=2,2,IF(($H$257/[1]Rendimientos!I48)/2&lt;=3,3,IF(($H$257/[1]Rendimientos!I48)/2&lt;=4,4,IF(($H$257/[1]Rendimientos!I48)/2&lt;=5,5,"6")))))</f>
        <v>1</v>
      </c>
      <c r="L257" s="49">
        <f>IF(($H$257/[1]Rendimientos!J48)/2&lt;=1,1,IF(($H$257/[1]Rendimientos!J48)/2&lt;=2,2,IF(($H$257/[1]Rendimientos!J48)/2&lt;=3,3,IF(($H$257/[1]Rendimientos!J48)/2&lt;=4,4,IF(($H$257/[1]Rendimientos!J48)/2&lt;=5,5,"6")))))</f>
        <v>1</v>
      </c>
    </row>
    <row r="258" spans="2:12" ht="15.75" thickBot="1" x14ac:dyDescent="0.3">
      <c r="B258" s="20" t="s">
        <v>48</v>
      </c>
      <c r="C258" s="21"/>
      <c r="D258" s="21"/>
      <c r="E258" s="21"/>
      <c r="F258" s="21"/>
      <c r="G258" s="29"/>
      <c r="H258" s="29"/>
      <c r="I258" s="29"/>
      <c r="J258" s="29"/>
      <c r="K258" s="37"/>
      <c r="L258" s="54"/>
    </row>
    <row r="259" spans="2:12" ht="15.75" thickBot="1" x14ac:dyDescent="0.3">
      <c r="B259" s="1"/>
      <c r="C259" s="19"/>
      <c r="D259" s="19"/>
      <c r="E259" s="3">
        <v>6</v>
      </c>
      <c r="F259" s="4" t="s">
        <v>92</v>
      </c>
      <c r="G259" s="2"/>
      <c r="H259" s="2"/>
      <c r="I259" s="2"/>
      <c r="J259" s="2"/>
      <c r="K259" s="35"/>
      <c r="L259" s="46"/>
    </row>
    <row r="260" spans="2:12" x14ac:dyDescent="0.25">
      <c r="B260" s="5"/>
      <c r="C260" s="22">
        <v>6.1</v>
      </c>
      <c r="D260" s="22"/>
      <c r="E260" s="6">
        <v>6.1</v>
      </c>
      <c r="F260" s="23" t="s">
        <v>93</v>
      </c>
      <c r="G260" s="22"/>
      <c r="H260" s="22"/>
      <c r="I260" s="22"/>
      <c r="J260" s="22"/>
      <c r="K260" s="38"/>
      <c r="L260" s="55"/>
    </row>
    <row r="261" spans="2:12" x14ac:dyDescent="0.25">
      <c r="B261" s="8">
        <v>32</v>
      </c>
      <c r="C261" s="14" t="s">
        <v>96</v>
      </c>
      <c r="D261" s="14"/>
      <c r="E261" s="9" t="s">
        <v>96</v>
      </c>
      <c r="F261" s="10" t="s">
        <v>97</v>
      </c>
      <c r="G261" s="9" t="s">
        <v>16</v>
      </c>
      <c r="H261" s="9">
        <v>17.39</v>
      </c>
      <c r="I261" s="9"/>
      <c r="J261" s="9"/>
      <c r="K261" s="31">
        <f>IF(($H$261/[1]Rendimientos!I65)/2&lt;=1,1,IF(($H$261/[1]Rendimientos!I65)/2&lt;=2,2,IF(($H$261/[1]Rendimientos!I65)/2&lt;=3,3,IF(($H$261/[1]Rendimientos!I65)/2&lt;=4,4,IF(($H$261/[1]Rendimientos!I65)/2&lt;=5,5,"6")))))</f>
        <v>1</v>
      </c>
      <c r="L261" s="49">
        <f>IF(($H$261/[1]Rendimientos!J65)/2&lt;=1,1,IF(($H$261/[1]Rendimientos!J65)/2&lt;=2,2,IF(($H$261/[1]Rendimientos!J65)/2&lt;=3,3,IF(($H$261/[1]Rendimientos!J65)/2&lt;=4,4,IF(($H$261/[1]Rendimientos!J65)/2&lt;=5,5,"6")))))</f>
        <v>1</v>
      </c>
    </row>
    <row r="262" spans="2:12" x14ac:dyDescent="0.25">
      <c r="B262" s="8">
        <v>33</v>
      </c>
      <c r="C262" s="14" t="s">
        <v>98</v>
      </c>
      <c r="D262" s="14"/>
      <c r="E262" s="9" t="s">
        <v>98</v>
      </c>
      <c r="F262" s="10" t="s">
        <v>99</v>
      </c>
      <c r="G262" s="9" t="s">
        <v>16</v>
      </c>
      <c r="H262" s="9">
        <v>11.77</v>
      </c>
      <c r="I262" s="9"/>
      <c r="J262" s="9"/>
      <c r="K262" s="31">
        <f>IF(($H$262/[1]Rendimientos!I66)/2&lt;=1,1,IF(($H$262/[1]Rendimientos!I66)/2&lt;=2,2,IF(($H$262/[1]Rendimientos!I66)/2&lt;=3,3,IF(($H$262/[1]Rendimientos!I66)/2&lt;=4,4,IF(($H$262/[1]Rendimientos!I66)/2&lt;=5,5,"6")))))</f>
        <v>1</v>
      </c>
      <c r="L262" s="49">
        <f>IF(($H$262/[1]Rendimientos!J66)/2&lt;=1,1,IF(($H$262/[1]Rendimientos!J66)/2&lt;=2,2,IF(($H$262/[1]Rendimientos!J66)/2&lt;=3,3,IF(($H$262/[1]Rendimientos!J66)/2&lt;=4,4,IF(($H$262/[1]Rendimientos!J66)/2&lt;=5,5,"6")))))</f>
        <v>1</v>
      </c>
    </row>
    <row r="263" spans="2:12" x14ac:dyDescent="0.25">
      <c r="B263" s="8">
        <v>36</v>
      </c>
      <c r="C263" s="14" t="s">
        <v>104</v>
      </c>
      <c r="D263" s="14"/>
      <c r="E263" s="9" t="s">
        <v>104</v>
      </c>
      <c r="F263" s="10" t="s">
        <v>105</v>
      </c>
      <c r="G263" s="9" t="s">
        <v>16</v>
      </c>
      <c r="H263" s="9">
        <v>12.15</v>
      </c>
      <c r="I263" s="9"/>
      <c r="J263" s="9"/>
      <c r="K263" s="31">
        <f>IF(($H$263/[1]Rendimientos!I69)/2&lt;=1,1,IF(($H$263/[1]Rendimientos!I69)/2&lt;=2,2,IF(($H$263/[1]Rendimientos!I69)/2&lt;=3,3,IF(($H$263/[1]Rendimientos!I69)/2&lt;=4,4,IF(($H$263/[1]Rendimientos!I69)/2&lt;=5,5,"6")))))</f>
        <v>1</v>
      </c>
      <c r="L263" s="49">
        <f>IF(($H$263/[1]Rendimientos!J69)/2&lt;=1,1,IF(($H$263/[1]Rendimientos!J69)/2&lt;=2,2,IF(($H$263/[1]Rendimientos!J69)/2&lt;=3,3,IF(($H$263/[1]Rendimientos!J69)/2&lt;=4,4,IF(($H$263/[1]Rendimientos!J69)/2&lt;=5,5,"6")))))</f>
        <v>1</v>
      </c>
    </row>
    <row r="264" spans="2:12" x14ac:dyDescent="0.25">
      <c r="B264" s="11"/>
      <c r="C264" s="15">
        <v>6.2</v>
      </c>
      <c r="D264" s="15"/>
      <c r="E264" s="12">
        <v>6.2</v>
      </c>
      <c r="F264" s="16" t="s">
        <v>106</v>
      </c>
      <c r="G264" s="15"/>
      <c r="H264" s="15"/>
      <c r="I264" s="15"/>
      <c r="J264" s="15"/>
      <c r="K264" s="33"/>
      <c r="L264" s="51"/>
    </row>
    <row r="265" spans="2:12" x14ac:dyDescent="0.25">
      <c r="B265" s="8">
        <v>39</v>
      </c>
      <c r="C265" s="14" t="s">
        <v>111</v>
      </c>
      <c r="D265" s="14"/>
      <c r="E265" s="9" t="s">
        <v>111</v>
      </c>
      <c r="F265" s="10" t="s">
        <v>112</v>
      </c>
      <c r="G265" s="9" t="s">
        <v>31</v>
      </c>
      <c r="H265" s="31">
        <v>1</v>
      </c>
      <c r="I265" s="31"/>
      <c r="J265" s="31"/>
      <c r="K265" s="31">
        <f>IF(($H$265/[1]Rendimientos!I73)/2&lt;=1,1,IF(($H$265/[1]Rendimientos!I73)/2&lt;=2,2,IF(($H$265/[1]Rendimientos!I73)/2&lt;=3,3,IF(($H$265/[1]Rendimientos!I73)/2&lt;=4,4,IF(($H$265/[1]Rendimientos!I73)/2&lt;=5,5,"6")))))</f>
        <v>1</v>
      </c>
      <c r="L265" s="49">
        <f>IF(($H$265/[1]Rendimientos!J73)/2&lt;=1,1,IF(($H$265/[1]Rendimientos!J73)/2&lt;=2,2,IF(($H$265/[1]Rendimientos!J73)/2&lt;=3,3,IF(($H$265/[1]Rendimientos!J73)/2&lt;=4,4,IF(($H$265/[1]Rendimientos!J73)/2&lt;=5,5,"6")))))</f>
        <v>1</v>
      </c>
    </row>
    <row r="266" spans="2:12" ht="15.75" thickBot="1" x14ac:dyDescent="0.3">
      <c r="B266" s="20" t="s">
        <v>48</v>
      </c>
      <c r="C266" s="21"/>
      <c r="D266" s="21"/>
      <c r="E266" s="21"/>
      <c r="F266" s="21"/>
      <c r="G266" s="29"/>
      <c r="H266" s="29"/>
      <c r="I266" s="29"/>
      <c r="J266" s="29"/>
      <c r="K266" s="37"/>
      <c r="L266" s="54"/>
    </row>
    <row r="267" spans="2:12" ht="15.75" thickBot="1" x14ac:dyDescent="0.3">
      <c r="B267" s="1"/>
      <c r="C267" s="19"/>
      <c r="D267" s="19"/>
      <c r="E267" s="3">
        <v>8</v>
      </c>
      <c r="F267" s="4" t="s">
        <v>123</v>
      </c>
      <c r="G267" s="2"/>
      <c r="H267" s="2"/>
      <c r="I267" s="2"/>
      <c r="J267" s="2"/>
      <c r="K267" s="35"/>
      <c r="L267" s="46"/>
    </row>
    <row r="268" spans="2:12" x14ac:dyDescent="0.25">
      <c r="B268" s="5"/>
      <c r="C268" s="22">
        <v>8.1</v>
      </c>
      <c r="D268" s="22"/>
      <c r="E268" s="6">
        <v>8.1</v>
      </c>
      <c r="F268" s="23" t="s">
        <v>124</v>
      </c>
      <c r="G268" s="22"/>
      <c r="H268" s="22"/>
      <c r="I268" s="22"/>
      <c r="J268" s="22"/>
      <c r="K268" s="38"/>
      <c r="L268" s="55"/>
    </row>
    <row r="269" spans="2:12" x14ac:dyDescent="0.25">
      <c r="B269" s="8">
        <v>44</v>
      </c>
      <c r="C269" s="14" t="s">
        <v>125</v>
      </c>
      <c r="D269" s="14"/>
      <c r="E269" s="9" t="s">
        <v>125</v>
      </c>
      <c r="F269" s="10" t="s">
        <v>126</v>
      </c>
      <c r="G269" s="9" t="s">
        <v>31</v>
      </c>
      <c r="H269" s="31">
        <v>1</v>
      </c>
      <c r="I269" s="31"/>
      <c r="J269" s="31"/>
      <c r="K269" s="31">
        <f>IF(($H$269/[1]Rendimientos!I84)/2&lt;=1,1,IF(($H$269/[1]Rendimientos!I84)/2&lt;=2,2,IF(($H$269/[1]Rendimientos!I84)/2&lt;=3,3,IF(($H$269/[1]Rendimientos!I84)/2&lt;=4,4,IF(($H$269/[1]Rendimientos!I84)/2&lt;=5,5,"6")))))</f>
        <v>1</v>
      </c>
      <c r="L269" s="49">
        <f>IF(($H$269/[1]Rendimientos!J84)/2&lt;=1,1,IF(($H$269/[1]Rendimientos!J84)/2&lt;=2,2,IF(($H$269/[1]Rendimientos!J84)/2&lt;=3,3,IF(($H$269/[1]Rendimientos!J84)/2&lt;=4,4,IF(($H$269/[1]Rendimientos!J84)/2&lt;=5,5,"6")))))+1</f>
        <v>2</v>
      </c>
    </row>
    <row r="270" spans="2:12" ht="28.5" x14ac:dyDescent="0.25">
      <c r="B270" s="8">
        <v>45</v>
      </c>
      <c r="C270" s="14" t="s">
        <v>127</v>
      </c>
      <c r="D270" s="14"/>
      <c r="E270" s="9" t="s">
        <v>127</v>
      </c>
      <c r="F270" s="10" t="s">
        <v>128</v>
      </c>
      <c r="G270" s="9" t="s">
        <v>31</v>
      </c>
      <c r="H270" s="31">
        <v>1</v>
      </c>
      <c r="I270" s="31"/>
      <c r="J270" s="31"/>
      <c r="K270" s="31">
        <f>IF(($H$270/[1]Rendimientos!I85)/2&lt;=1,1,IF(($H$270/[1]Rendimientos!I85)/2&lt;=2,2,IF(($H$270/[1]Rendimientos!I85)/2&lt;=3,3,IF(($H$270/[1]Rendimientos!I85)/2&lt;=4,4,IF(($H$270/[1]Rendimientos!I85)/2&lt;=5,5,"6")))))</f>
        <v>1</v>
      </c>
      <c r="L270" s="49">
        <f>IF(($H$270/[1]Rendimientos!J85)/2&lt;=1,1,IF(($H$270/[1]Rendimientos!J85)/2&lt;=2,2,IF(($H$270/[1]Rendimientos!J85)/2&lt;=3,3,IF(($H$270/[1]Rendimientos!J85)/2&lt;=4,4,IF(($H$270/[1]Rendimientos!J85)/2&lt;=5,5,"6")))))+1</f>
        <v>2</v>
      </c>
    </row>
    <row r="271" spans="2:12" ht="42.75" x14ac:dyDescent="0.25">
      <c r="B271" s="8">
        <v>46</v>
      </c>
      <c r="C271" s="14" t="s">
        <v>129</v>
      </c>
      <c r="D271" s="14"/>
      <c r="E271" s="9" t="s">
        <v>129</v>
      </c>
      <c r="F271" s="10" t="s">
        <v>130</v>
      </c>
      <c r="G271" s="9" t="s">
        <v>31</v>
      </c>
      <c r="H271" s="31">
        <v>1</v>
      </c>
      <c r="I271" s="31"/>
      <c r="J271" s="31"/>
      <c r="K271" s="31">
        <f>IF(($H$271/[1]Rendimientos!I86)/2&lt;=1,1,IF(($H$271/[1]Rendimientos!I86)/2&lt;=2,2,IF(($H$271/[1]Rendimientos!I86)/2&lt;=3,3,IF(($H$271/[1]Rendimientos!I86)/2&lt;=4,4,IF(($H$271/[1]Rendimientos!I86)/2&lt;=5,5,"6")))))</f>
        <v>1</v>
      </c>
      <c r="L271" s="49">
        <f>IF(($H$271/[1]Rendimientos!J86)/2&lt;=1,1,IF(($H$271/[1]Rendimientos!J86)/2&lt;=2,2,IF(($H$271/[1]Rendimientos!J86)/2&lt;=3,3,IF(($H$271/[1]Rendimientos!J86)/2&lt;=4,4,IF(($H$271/[1]Rendimientos!J86)/2&lt;=5,5,"6")))))+1</f>
        <v>2</v>
      </c>
    </row>
    <row r="272" spans="2:12" ht="15.75" thickBot="1" x14ac:dyDescent="0.3">
      <c r="B272" s="20" t="s">
        <v>48</v>
      </c>
      <c r="C272" s="21"/>
      <c r="D272" s="21"/>
      <c r="E272" s="21"/>
      <c r="F272" s="21"/>
      <c r="G272" s="29"/>
      <c r="H272" s="29"/>
      <c r="I272" s="29"/>
      <c r="J272" s="29"/>
      <c r="K272" s="37"/>
      <c r="L272" s="54"/>
    </row>
    <row r="273" spans="2:12" ht="15.75" thickBot="1" x14ac:dyDescent="0.3">
      <c r="B273" s="1"/>
      <c r="C273" s="2"/>
      <c r="D273" s="2"/>
      <c r="E273" s="3">
        <v>13</v>
      </c>
      <c r="F273" s="4" t="s">
        <v>159</v>
      </c>
      <c r="G273" s="2"/>
      <c r="H273" s="2"/>
      <c r="I273" s="2"/>
      <c r="J273" s="2"/>
      <c r="K273" s="35"/>
      <c r="L273" s="46"/>
    </row>
    <row r="274" spans="2:12" x14ac:dyDescent="0.25">
      <c r="B274" s="64"/>
      <c r="C274" s="22">
        <v>13.1</v>
      </c>
      <c r="D274" s="22"/>
      <c r="E274" s="6">
        <v>13.1</v>
      </c>
      <c r="F274" s="7" t="s">
        <v>159</v>
      </c>
      <c r="G274" s="65"/>
      <c r="H274" s="65"/>
      <c r="I274" s="65"/>
      <c r="J274" s="65"/>
      <c r="K274" s="66"/>
      <c r="L274" s="67"/>
    </row>
    <row r="275" spans="2:12" x14ac:dyDescent="0.25">
      <c r="B275" s="8">
        <v>71</v>
      </c>
      <c r="C275" s="14" t="s">
        <v>190</v>
      </c>
      <c r="D275" s="15"/>
      <c r="E275" s="14" t="s">
        <v>190</v>
      </c>
      <c r="F275" s="10" t="s">
        <v>191</v>
      </c>
      <c r="G275" s="9" t="s">
        <v>31</v>
      </c>
      <c r="H275" s="30">
        <v>1</v>
      </c>
      <c r="I275" s="30"/>
      <c r="J275" s="30"/>
      <c r="K275" s="31">
        <f>IF(($H$275/[1]Rendimientos!I128)/2&lt;=1,1,IF(($H$275/[1]Rendimientos!I128)/2&lt;=2,2,IF(($H$275/[1]Rendimientos!I128)/2&lt;=3,3,IF(($H$275/[1]Rendimientos!I128)/2&lt;=4,4,IF(($H$275/[1]Rendimientos!I128)/2&lt;=5,5,"6")))))</f>
        <v>1</v>
      </c>
      <c r="L275" s="49">
        <f>IF(($H$275/[1]Rendimientos!J128)/2&lt;=1,1,IF(($H$275/[1]Rendimientos!J128)/2&lt;=2,2,IF(($H$275/[1]Rendimientos!J128)/2&lt;=3,3,IF(($H$275/[1]Rendimientos!J128)/2&lt;=4,4,IF(($H$275/[1]Rendimientos!J128)/2&lt;=5,5,"6")))))+1</f>
        <v>2</v>
      </c>
    </row>
    <row r="276" spans="2:12" x14ac:dyDescent="0.25">
      <c r="B276" s="8">
        <v>76</v>
      </c>
      <c r="C276" s="14" t="s">
        <v>200</v>
      </c>
      <c r="D276" s="14"/>
      <c r="E276" s="14" t="s">
        <v>200</v>
      </c>
      <c r="F276" s="10" t="s">
        <v>201</v>
      </c>
      <c r="G276" s="9" t="s">
        <v>16</v>
      </c>
      <c r="H276" s="30">
        <v>2.2999999999999998</v>
      </c>
      <c r="I276" s="30"/>
      <c r="J276" s="30"/>
      <c r="K276" s="31">
        <f>IF(($H$276/[1]Rendimientos!I133)/2&lt;=1,1,IF(($H$276/[1]Rendimientos!I133)/2&lt;=2,2,IF(($H$276/[1]Rendimientos!I133)/2&lt;=3,3,IF(($H$276/[1]Rendimientos!I133)/2&lt;=4,4,IF(($H$276/[1]Rendimientos!I133)/2&lt;=5,5,"6")))))</f>
        <v>1</v>
      </c>
      <c r="L276" s="49">
        <f>IF(($H$276/[1]Rendimientos!J133)/2&lt;=1,1,IF(($H$276/[1]Rendimientos!J133)/2&lt;=2,2,IF(($H$276/[1]Rendimientos!J133)/2&lt;=3,3,IF(($H$276/[1]Rendimientos!J133)/2&lt;=4,4,IF(($H$276/[1]Rendimientos!J133)/2&lt;=5,5,"6")))))</f>
        <v>1</v>
      </c>
    </row>
    <row r="277" spans="2:12" ht="15.75" thickBot="1" x14ac:dyDescent="0.3">
      <c r="B277" s="56">
        <v>81</v>
      </c>
      <c r="C277" s="57" t="s">
        <v>210</v>
      </c>
      <c r="D277" s="57"/>
      <c r="E277" s="57" t="s">
        <v>210</v>
      </c>
      <c r="F277" s="59" t="s">
        <v>211</v>
      </c>
      <c r="G277" s="60" t="s">
        <v>12</v>
      </c>
      <c r="H277" s="68">
        <v>57</v>
      </c>
      <c r="I277" s="68"/>
      <c r="J277" s="68"/>
      <c r="K277" s="61">
        <f>IF(($H$277/[1]Rendimientos!I138)/2&lt;=1,1,IF(($H$277/[1]Rendimientos!I138)/2&lt;=2,2,IF(($H$277/[1]Rendimientos!I138)/2&lt;=3,3,IF(($H$277/[1]Rendimientos!I138)/2&lt;=4,4,IF(($H$277/[1]Rendimientos!I138)/2&lt;=5,5,"6")))))</f>
        <v>1</v>
      </c>
      <c r="L277" s="62">
        <f>IF(($H$277/[1]Rendimientos!J138)/2&lt;=1,1,IF(($H$277/[1]Rendimientos!J138)/2&lt;=2,2,IF(($H$277/[1]Rendimientos!J138)/2&lt;=3,3,IF(($H$277/[1]Rendimientos!J138)/2&lt;=4,4,IF(($H$277/[1]Rendimientos!J138)/2&lt;=5,5,"6")))))</f>
        <v>4</v>
      </c>
    </row>
    <row r="281" spans="2:12" ht="15.75" thickBot="1" x14ac:dyDescent="0.3"/>
    <row r="282" spans="2:12" ht="30.75" customHeight="1" thickBot="1" x14ac:dyDescent="0.3">
      <c r="B282" s="133" t="s">
        <v>225</v>
      </c>
      <c r="C282" s="134"/>
      <c r="D282" s="134"/>
      <c r="E282" s="134"/>
      <c r="F282" s="134"/>
      <c r="G282" s="134"/>
      <c r="H282" s="134"/>
      <c r="I282" s="134"/>
      <c r="J282" s="134"/>
      <c r="K282" s="134"/>
      <c r="L282" s="135"/>
    </row>
    <row r="283" spans="2:12" ht="45.75" thickBot="1" x14ac:dyDescent="0.3">
      <c r="B283" s="43" t="s">
        <v>0</v>
      </c>
      <c r="C283" s="44" t="s">
        <v>1</v>
      </c>
      <c r="D283" s="129" t="s">
        <v>2</v>
      </c>
      <c r="E283" s="129"/>
      <c r="F283" s="44" t="s">
        <v>3</v>
      </c>
      <c r="G283" s="44" t="s">
        <v>4</v>
      </c>
      <c r="H283" s="44" t="s">
        <v>5</v>
      </c>
      <c r="I283" s="44"/>
      <c r="J283" s="44"/>
      <c r="K283" s="44" t="s">
        <v>235</v>
      </c>
      <c r="L283" s="45" t="s">
        <v>236</v>
      </c>
    </row>
    <row r="284" spans="2:12" ht="15.75" thickBot="1" x14ac:dyDescent="0.3">
      <c r="B284" s="40"/>
      <c r="C284" s="41"/>
      <c r="D284" s="42" t="s">
        <v>6</v>
      </c>
      <c r="E284" s="42" t="s">
        <v>7</v>
      </c>
      <c r="F284" s="40"/>
      <c r="G284" s="41"/>
      <c r="H284" s="41"/>
      <c r="I284" s="41"/>
      <c r="J284" s="41"/>
      <c r="K284" s="41"/>
      <c r="L284" s="47"/>
    </row>
    <row r="285" spans="2:12" ht="15.75" thickBot="1" x14ac:dyDescent="0.3">
      <c r="B285" s="1"/>
      <c r="C285" s="2"/>
      <c r="D285" s="2"/>
      <c r="E285" s="3">
        <v>1</v>
      </c>
      <c r="F285" s="4" t="s">
        <v>8</v>
      </c>
      <c r="G285" s="2"/>
      <c r="H285" s="2"/>
      <c r="I285" s="2"/>
      <c r="J285" s="2"/>
      <c r="K285" s="2"/>
      <c r="L285" s="39"/>
    </row>
    <row r="286" spans="2:12" x14ac:dyDescent="0.25">
      <c r="B286" s="5"/>
      <c r="C286" s="6">
        <v>1.1000000000000001</v>
      </c>
      <c r="D286" s="6"/>
      <c r="E286" s="6">
        <v>1.1000000000000001</v>
      </c>
      <c r="F286" s="7" t="s">
        <v>9</v>
      </c>
      <c r="G286" s="6"/>
      <c r="H286" s="6"/>
      <c r="I286" s="6"/>
      <c r="J286" s="6"/>
      <c r="K286" s="6"/>
      <c r="L286" s="48"/>
    </row>
    <row r="287" spans="2:12" x14ac:dyDescent="0.25">
      <c r="B287" s="8">
        <v>1</v>
      </c>
      <c r="C287" s="9" t="s">
        <v>10</v>
      </c>
      <c r="D287" s="9"/>
      <c r="E287" s="9" t="s">
        <v>10</v>
      </c>
      <c r="F287" s="10" t="s">
        <v>11</v>
      </c>
      <c r="G287" s="9" t="s">
        <v>12</v>
      </c>
      <c r="H287" s="31">
        <v>41</v>
      </c>
      <c r="I287" s="31"/>
      <c r="J287" s="31"/>
      <c r="K287" s="31">
        <f>IF(($H$287/[1]Rendimientos!I11)/2&lt;=1,1,IF(($H$287/[1]Rendimientos!I11)/2&lt;=2,2,IF(($H$287/[1]Rendimientos!I11)/2&lt;=3,3,IF(($H$287/[1]Rendimientos!I11)/2&lt;=4,4,IF(($H$287/[1]Rendimientos!I11)/2&lt;=5,5,"6")))))</f>
        <v>1</v>
      </c>
      <c r="L287" s="49">
        <f>IF(($H$287/[1]Rendimientos!J11)/2&lt;=1,1,IF(($H$287/[1]Rendimientos!J11)/2&lt;=2,2,IF(($H$287/[1]Rendimientos!J11)/2&lt;=3,3,IF(($H$287/[1]Rendimientos!J11)/2&lt;=4,4,IF(($H$287/[1]Rendimientos!J11)/2&lt;=5,5,"6")))))</f>
        <v>1</v>
      </c>
    </row>
    <row r="288" spans="2:12" x14ac:dyDescent="0.25">
      <c r="B288" s="11"/>
      <c r="C288" s="12">
        <v>1.2</v>
      </c>
      <c r="D288" s="12"/>
      <c r="E288" s="12">
        <v>1.2</v>
      </c>
      <c r="F288" s="13" t="s">
        <v>13</v>
      </c>
      <c r="G288" s="12"/>
      <c r="H288" s="12"/>
      <c r="I288" s="12"/>
      <c r="J288" s="12"/>
      <c r="K288" s="32"/>
      <c r="L288" s="50"/>
    </row>
    <row r="289" spans="2:12" x14ac:dyDescent="0.25">
      <c r="B289" s="8">
        <v>4</v>
      </c>
      <c r="C289" s="14" t="s">
        <v>19</v>
      </c>
      <c r="D289" s="14"/>
      <c r="E289" s="9" t="s">
        <v>19</v>
      </c>
      <c r="F289" s="10" t="s">
        <v>20</v>
      </c>
      <c r="G289" s="9" t="s">
        <v>16</v>
      </c>
      <c r="H289" s="9">
        <v>14.74</v>
      </c>
      <c r="I289" s="9"/>
      <c r="J289" s="9"/>
      <c r="K289" s="31">
        <f>IF(($H$289/[1]Rendimientos!I15)/2&lt;=1,1,IF(($H$289/[1]Rendimientos!I15)/2&lt;=2,2,IF(($H$289/[1]Rendimientos!I15)/2&lt;=3,3,IF(($H$289/[1]Rendimientos!I15)/2&lt;=4,4,IF(($H$289/[1]Rendimientos!I15)/2&lt;=5,5,"6")))))</f>
        <v>1</v>
      </c>
      <c r="L289" s="49">
        <f>IF(($H$289/[1]Rendimientos!J15)/2&lt;=1,1,IF(($H$289/[1]Rendimientos!J15)/2&lt;=2,2,IF(($H$289/[1]Rendimientos!J15)/2&lt;=3,3,IF(($H$289/[1]Rendimientos!J15)/2&lt;=4,4,IF(($H$289/[1]Rendimientos!J15)/2&lt;=5,5,"6")))))</f>
        <v>1</v>
      </c>
    </row>
    <row r="290" spans="2:12" x14ac:dyDescent="0.25">
      <c r="B290" s="11"/>
      <c r="C290" s="15">
        <v>1.3</v>
      </c>
      <c r="D290" s="15"/>
      <c r="E290" s="12">
        <v>1.3</v>
      </c>
      <c r="F290" s="16" t="s">
        <v>21</v>
      </c>
      <c r="G290" s="15"/>
      <c r="H290" s="15"/>
      <c r="I290" s="15"/>
      <c r="J290" s="15"/>
      <c r="K290" s="33"/>
      <c r="L290" s="51"/>
    </row>
    <row r="291" spans="2:12" ht="28.5" x14ac:dyDescent="0.25">
      <c r="B291" s="8">
        <v>7</v>
      </c>
      <c r="C291" s="14" t="s">
        <v>26</v>
      </c>
      <c r="D291" s="14"/>
      <c r="E291" s="9" t="s">
        <v>26</v>
      </c>
      <c r="F291" s="10" t="s">
        <v>27</v>
      </c>
      <c r="G291" s="9" t="s">
        <v>28</v>
      </c>
      <c r="H291" s="9">
        <v>3.54</v>
      </c>
      <c r="I291" s="9"/>
      <c r="J291" s="9"/>
      <c r="K291" s="31">
        <f>IF(($H$291/[1]Rendimientos!I19)/2&lt;=1,1,IF(($H$291/[1]Rendimientos!I19)/2&lt;=2,2,IF(($H$291/[1]Rendimientos!I19)/2&lt;=3,3,IF(($H$291/[1]Rendimientos!I19)/2&lt;=4,4,IF(($H$291/[1]Rendimientos!I19)/2&lt;=5,5,"6")))))</f>
        <v>1</v>
      </c>
      <c r="L291" s="49">
        <f>IF(($H$291/[1]Rendimientos!J19)/2&lt;=1,1,IF(($H$291/[1]Rendimientos!J19)/2&lt;=2,2,IF(($H$291/[1]Rendimientos!J19)/2&lt;=3,3,IF(($H$291/[1]Rendimientos!J19)/2&lt;=4,4,IF(($H$291/[1]Rendimientos!J19)/2&lt;=5,5,"6")))))+1</f>
        <v>2</v>
      </c>
    </row>
    <row r="292" spans="2:12" x14ac:dyDescent="0.25">
      <c r="B292" s="11"/>
      <c r="C292" s="15">
        <v>1.4</v>
      </c>
      <c r="D292" s="15"/>
      <c r="E292" s="12">
        <v>1.4</v>
      </c>
      <c r="F292" s="16" t="s">
        <v>38</v>
      </c>
      <c r="G292" s="15"/>
      <c r="H292" s="15"/>
      <c r="I292" s="15"/>
      <c r="J292" s="15"/>
      <c r="K292" s="33"/>
      <c r="L292" s="51"/>
    </row>
    <row r="293" spans="2:12" x14ac:dyDescent="0.25">
      <c r="B293" s="8">
        <v>12</v>
      </c>
      <c r="C293" s="9" t="s">
        <v>39</v>
      </c>
      <c r="D293" s="9"/>
      <c r="E293" s="9" t="s">
        <v>39</v>
      </c>
      <c r="F293" s="10" t="s">
        <v>40</v>
      </c>
      <c r="G293" s="9" t="s">
        <v>28</v>
      </c>
      <c r="H293" s="9">
        <v>13.28</v>
      </c>
      <c r="I293" s="9"/>
      <c r="J293" s="9"/>
      <c r="K293" s="31">
        <f>IF(($H$293/[1]Rendimientos!J25)/2&lt;=1,1,IF(($H$293/[1]Rendimientos!J25)/2&lt;=2,2,IF(($H$293/[1]Rendimientos!J25)/2&lt;=3,3,IF(($H$293/[1]Rendimientos!J25)/2&lt;=4,4,IF(($H$293/[1]Rendimientos!J25)/2&lt;=5,5,"6")))))</f>
        <v>1</v>
      </c>
      <c r="L293" s="49">
        <f>IF(($H$293/[1]Rendimientos!I25)/2&lt;=1,1,IF(($H$293/[1]Rendimientos!I25)/2&lt;=2,2,IF(($H$293/[1]Rendimientos!I25)/2&lt;=3,3,IF(($H$293/[1]Rendimientos!I25)/2&lt;=4,4,IF(($H$293/[1]Rendimientos!I25)/2&lt;=5,5,"6")))))</f>
        <v>2</v>
      </c>
    </row>
    <row r="294" spans="2:12" x14ac:dyDescent="0.25">
      <c r="B294" s="11"/>
      <c r="C294" s="15">
        <v>1.5</v>
      </c>
      <c r="D294" s="15"/>
      <c r="E294" s="12">
        <v>1.5</v>
      </c>
      <c r="F294" s="16" t="s">
        <v>41</v>
      </c>
      <c r="G294" s="15"/>
      <c r="H294" s="15"/>
      <c r="I294" s="15"/>
      <c r="J294" s="15"/>
      <c r="K294" s="33"/>
      <c r="L294" s="51"/>
    </row>
    <row r="295" spans="2:12" x14ac:dyDescent="0.25">
      <c r="B295" s="8">
        <v>13</v>
      </c>
      <c r="C295" s="14" t="s">
        <v>42</v>
      </c>
      <c r="D295" s="14"/>
      <c r="E295" s="9" t="s">
        <v>42</v>
      </c>
      <c r="F295" s="10" t="s">
        <v>43</v>
      </c>
      <c r="G295" s="9" t="s">
        <v>28</v>
      </c>
      <c r="H295" s="9">
        <v>10.54</v>
      </c>
      <c r="I295" s="9"/>
      <c r="J295" s="9"/>
      <c r="K295" s="31">
        <f>IF(($H$295/[1]Rendimientos!I27)/2&lt;=1,1,IF(($H$295/[1]Rendimientos!I27)/2&lt;=2,2,IF(($H$295/[1]Rendimientos!I27)/2&lt;=3,3,IF(($H$295/[1]Rendimientos!I27)/2&lt;=4,4,IF(($H$295/[1]Rendimientos!I27)/2&lt;=5,5,"6")))))</f>
        <v>1</v>
      </c>
      <c r="L295" s="49">
        <f>IF(($H$295/[1]Rendimientos!J27)/2&lt;=1,1,IF(($H$295/[1]Rendimientos!J27)/2&lt;=2,2,IF(($H$295/[1]Rendimientos!J27)/2&lt;=3,3,IF(($H$295/[1]Rendimientos!J27)/2&lt;=4,4,IF(($H$295/[1]Rendimientos!J27)/2&lt;=5,5,"6")))))</f>
        <v>1</v>
      </c>
    </row>
    <row r="296" spans="2:12" ht="15.75" thickBot="1" x14ac:dyDescent="0.3">
      <c r="B296" s="17" t="s">
        <v>48</v>
      </c>
      <c r="C296" s="18"/>
      <c r="D296" s="18"/>
      <c r="E296" s="18"/>
      <c r="F296" s="18"/>
      <c r="G296" s="28"/>
      <c r="H296" s="28"/>
      <c r="I296" s="28"/>
      <c r="J296" s="28"/>
      <c r="K296" s="34"/>
      <c r="L296" s="52"/>
    </row>
    <row r="297" spans="2:12" ht="15.75" thickBot="1" x14ac:dyDescent="0.3">
      <c r="B297" s="1"/>
      <c r="C297" s="19"/>
      <c r="D297" s="19"/>
      <c r="E297" s="3">
        <v>2</v>
      </c>
      <c r="F297" s="4" t="s">
        <v>49</v>
      </c>
      <c r="G297" s="2"/>
      <c r="H297" s="2"/>
      <c r="I297" s="2"/>
      <c r="J297" s="2"/>
      <c r="K297" s="35"/>
      <c r="L297" s="46"/>
    </row>
    <row r="298" spans="2:12" x14ac:dyDescent="0.25">
      <c r="B298" s="5"/>
      <c r="C298" s="6">
        <v>2.1</v>
      </c>
      <c r="D298" s="6"/>
      <c r="E298" s="6">
        <v>2.1</v>
      </c>
      <c r="F298" s="7" t="s">
        <v>50</v>
      </c>
      <c r="G298" s="6"/>
      <c r="H298" s="6"/>
      <c r="I298" s="6"/>
      <c r="J298" s="6"/>
      <c r="K298" s="36"/>
      <c r="L298" s="53"/>
    </row>
    <row r="299" spans="2:12" x14ac:dyDescent="0.25">
      <c r="B299" s="8">
        <v>17</v>
      </c>
      <c r="C299" s="14" t="s">
        <v>53</v>
      </c>
      <c r="D299" s="14"/>
      <c r="E299" s="9" t="s">
        <v>53</v>
      </c>
      <c r="F299" s="10" t="s">
        <v>54</v>
      </c>
      <c r="G299" s="9" t="s">
        <v>28</v>
      </c>
      <c r="H299" s="9">
        <v>1.06</v>
      </c>
      <c r="I299" s="9"/>
      <c r="J299" s="9"/>
      <c r="K299" s="31">
        <f>IF(($H$299/[1]Rendimientos!I34)/2&lt;=1,1,IF(($H$299/[1]Rendimientos!I34)/2&lt;=2,2,IF(($H$299/[1]Rendimientos!I34)/2&lt;=3,3,IF(($H$299/[1]Rendimientos!I34)/2&lt;=4,4,IF(($H$299/[1]Rendimientos!I34)/2&lt;=5,5,"6")))))</f>
        <v>1</v>
      </c>
      <c r="L299" s="49">
        <f>IF(($H$299/[1]Rendimientos!J34)/2&lt;=1,1,IF(($H$299/[1]Rendimientos!J34)/2&lt;=2,2,IF(($H$299/[1]Rendimientos!J34)/2&lt;=3,3,IF(($H$299/[1]Rendimientos!J34)/2&lt;=4,4,IF(($H$299/[1]Rendimientos!J34)/2&lt;=5,5,"6")))))</f>
        <v>1</v>
      </c>
    </row>
    <row r="300" spans="2:12" x14ac:dyDescent="0.25">
      <c r="B300" s="8">
        <v>20</v>
      </c>
      <c r="C300" s="14" t="s">
        <v>59</v>
      </c>
      <c r="D300" s="14"/>
      <c r="E300" s="9" t="s">
        <v>59</v>
      </c>
      <c r="F300" s="10" t="s">
        <v>60</v>
      </c>
      <c r="G300" s="9" t="s">
        <v>28</v>
      </c>
      <c r="H300" s="9">
        <v>0.84</v>
      </c>
      <c r="I300" s="9"/>
      <c r="J300" s="9"/>
      <c r="K300" s="31">
        <f>IF(($H$300/[1]Rendimientos!I37)/2&lt;=1,1,IF(($H$300/[1]Rendimientos!I37)/2&lt;=2,2,IF(($H$300/[1]Rendimientos!I37)/2&lt;=3,3,IF(($H$300/[1]Rendimientos!I37)/2&lt;=4,4,IF(($H$300/[1]Rendimientos!I37)/2&lt;=5,5,"6")))))</f>
        <v>1</v>
      </c>
      <c r="L300" s="49">
        <f>IF(($H$300/[1]Rendimientos!J37)/2&lt;=1,1,IF(($H$300/[1]Rendimientos!J37)/2&lt;=2,2,IF(($H$300/[1]Rendimientos!J37)/2&lt;=3,3,IF(($H$300/[1]Rendimientos!J37)/2&lt;=4,4,IF(($H$300/[1]Rendimientos!J37)/2&lt;=5,5,"6")))))</f>
        <v>1</v>
      </c>
    </row>
    <row r="301" spans="2:12" ht="15.75" thickBot="1" x14ac:dyDescent="0.3">
      <c r="B301" s="20" t="s">
        <v>48</v>
      </c>
      <c r="C301" s="21"/>
      <c r="D301" s="21"/>
      <c r="E301" s="21"/>
      <c r="F301" s="21"/>
      <c r="G301" s="29"/>
      <c r="H301" s="29"/>
      <c r="I301" s="29"/>
      <c r="J301" s="29"/>
      <c r="K301" s="37"/>
      <c r="L301" s="54"/>
    </row>
    <row r="302" spans="2:12" ht="15.75" thickBot="1" x14ac:dyDescent="0.3">
      <c r="B302" s="1"/>
      <c r="C302" s="19"/>
      <c r="D302" s="19"/>
      <c r="E302" s="3">
        <v>3</v>
      </c>
      <c r="F302" s="4" t="s">
        <v>70</v>
      </c>
      <c r="G302" s="2"/>
      <c r="H302" s="2"/>
      <c r="I302" s="2"/>
      <c r="J302" s="2"/>
      <c r="K302" s="35"/>
      <c r="L302" s="46"/>
    </row>
    <row r="303" spans="2:12" x14ac:dyDescent="0.25">
      <c r="B303" s="5"/>
      <c r="C303" s="6">
        <v>3.1</v>
      </c>
      <c r="D303" s="6"/>
      <c r="E303" s="6">
        <v>3.1</v>
      </c>
      <c r="F303" s="7" t="s">
        <v>71</v>
      </c>
      <c r="G303" s="6"/>
      <c r="H303" s="6"/>
      <c r="I303" s="6"/>
      <c r="J303" s="6"/>
      <c r="K303" s="36"/>
      <c r="L303" s="53"/>
    </row>
    <row r="304" spans="2:12" x14ac:dyDescent="0.25">
      <c r="B304" s="8">
        <v>25</v>
      </c>
      <c r="C304" s="14" t="s">
        <v>75</v>
      </c>
      <c r="D304" s="14"/>
      <c r="E304" s="9" t="s">
        <v>75</v>
      </c>
      <c r="F304" s="10" t="s">
        <v>76</v>
      </c>
      <c r="G304" s="9" t="s">
        <v>74</v>
      </c>
      <c r="H304" s="9">
        <v>43.02</v>
      </c>
      <c r="I304" s="9"/>
      <c r="J304" s="9"/>
      <c r="K304" s="31">
        <f>IF(($H$304/[1]Rendimientos!I48)/2&lt;=1,1,IF(($H$304/[1]Rendimientos!I48)/2&lt;=2,2,IF(($H$304/[1]Rendimientos!I48)/2&lt;=3,3,IF(($H$304/[1]Rendimientos!I48)/2&lt;=4,4,IF(($H$304/[1]Rendimientos!I48)/2&lt;=5,5,"6")))))</f>
        <v>1</v>
      </c>
      <c r="L304" s="49">
        <f>IF(($H$304/[1]Rendimientos!J48)/2&lt;=1,1,IF(($H$304/[1]Rendimientos!J48)/2&lt;=2,2,IF(($H$304/[1]Rendimientos!J48)/2&lt;=3,3,IF(($H$304/[1]Rendimientos!J48)/2&lt;=4,4,IF(($H$304/[1]Rendimientos!J48)/2&lt;=5,5,"6")))))</f>
        <v>1</v>
      </c>
    </row>
    <row r="305" spans="2:12" ht="15.75" thickBot="1" x14ac:dyDescent="0.3">
      <c r="B305" s="20" t="s">
        <v>48</v>
      </c>
      <c r="C305" s="21"/>
      <c r="D305" s="21"/>
      <c r="E305" s="21"/>
      <c r="F305" s="21"/>
      <c r="G305" s="29"/>
      <c r="H305" s="29"/>
      <c r="I305" s="29"/>
      <c r="J305" s="29"/>
      <c r="K305" s="37"/>
      <c r="L305" s="54"/>
    </row>
    <row r="306" spans="2:12" ht="15.75" thickBot="1" x14ac:dyDescent="0.3">
      <c r="B306" s="1"/>
      <c r="C306" s="19"/>
      <c r="D306" s="19"/>
      <c r="E306" s="3">
        <v>6</v>
      </c>
      <c r="F306" s="4" t="s">
        <v>92</v>
      </c>
      <c r="G306" s="2"/>
      <c r="H306" s="2"/>
      <c r="I306" s="2"/>
      <c r="J306" s="2"/>
      <c r="K306" s="35"/>
      <c r="L306" s="46"/>
    </row>
    <row r="307" spans="2:12" x14ac:dyDescent="0.25">
      <c r="B307" s="5"/>
      <c r="C307" s="22">
        <v>6.1</v>
      </c>
      <c r="D307" s="22"/>
      <c r="E307" s="6">
        <v>6.1</v>
      </c>
      <c r="F307" s="23" t="s">
        <v>93</v>
      </c>
      <c r="G307" s="22"/>
      <c r="H307" s="22"/>
      <c r="I307" s="22"/>
      <c r="J307" s="22"/>
      <c r="K307" s="38"/>
      <c r="L307" s="55"/>
    </row>
    <row r="308" spans="2:12" x14ac:dyDescent="0.25">
      <c r="B308" s="8">
        <v>32</v>
      </c>
      <c r="C308" s="14" t="s">
        <v>96</v>
      </c>
      <c r="D308" s="14"/>
      <c r="E308" s="9" t="s">
        <v>96</v>
      </c>
      <c r="F308" s="10" t="s">
        <v>97</v>
      </c>
      <c r="G308" s="9" t="s">
        <v>16</v>
      </c>
      <c r="H308" s="31">
        <v>2.7</v>
      </c>
      <c r="I308" s="31"/>
      <c r="J308" s="31"/>
      <c r="K308" s="31">
        <f>IF(($H$308/[1]Rendimientos!I65)/2&lt;=1,1,IF(($H$308/[1]Rendimientos!I65)/2&lt;=2,2,IF(($H$308/[1]Rendimientos!I65)/2&lt;=3,3,IF(($H$308/[1]Rendimientos!I65)/2&lt;=4,4,IF(($H$308/[1]Rendimientos!I65)/2&lt;=5,5,"6")))))</f>
        <v>1</v>
      </c>
      <c r="L308" s="49">
        <f>IF(($H$308/[1]Rendimientos!J65)/2&lt;=1,1,IF(($H$308/[1]Rendimientos!J65)/2&lt;=2,2,IF(($H$308/[1]Rendimientos!J65)/2&lt;=3,3,IF(($H$308/[1]Rendimientos!J65)/2&lt;=4,4,IF(($H$308/[1]Rendimientos!J65)/2&lt;=5,5,"6")))))</f>
        <v>1</v>
      </c>
    </row>
    <row r="309" spans="2:12" x14ac:dyDescent="0.25">
      <c r="B309" s="8">
        <v>34</v>
      </c>
      <c r="C309" s="14" t="s">
        <v>100</v>
      </c>
      <c r="D309" s="14"/>
      <c r="E309" s="9" t="s">
        <v>100</v>
      </c>
      <c r="F309" s="10" t="s">
        <v>101</v>
      </c>
      <c r="G309" s="9" t="s">
        <v>31</v>
      </c>
      <c r="H309" s="31">
        <v>4</v>
      </c>
      <c r="I309" s="31"/>
      <c r="J309" s="31"/>
      <c r="K309" s="31">
        <f>IF(($H$309/[1]Rendimientos!I67)/2&lt;=1,1,IF(($H$309/[1]Rendimientos!I67)/2&lt;=2,2,IF(($H$309/[1]Rendimientos!I67)/2&lt;=3,3,IF(($H$309/[1]Rendimientos!I67)/2&lt;=4,4,IF(($H$309/[1]Rendimientos!I67)/2&lt;=5,5,"6")))))</f>
        <v>1</v>
      </c>
      <c r="L309" s="49">
        <f>IF(($H$309/[1]Rendimientos!J67)/2&lt;=1,1,IF(($H$309/[1]Rendimientos!J67)/2&lt;=2,2,IF(($H$309/[1]Rendimientos!J67)/2&lt;=3,3,IF(($H$309/[1]Rendimientos!J67)/2&lt;=4,4,IF(($H$309/[1]Rendimientos!J67)/2&lt;=5,5,"6")))))</f>
        <v>1</v>
      </c>
    </row>
    <row r="310" spans="2:12" x14ac:dyDescent="0.25">
      <c r="B310" s="8">
        <v>35</v>
      </c>
      <c r="C310" s="14" t="s">
        <v>102</v>
      </c>
      <c r="D310" s="14"/>
      <c r="E310" s="9" t="s">
        <v>102</v>
      </c>
      <c r="F310" s="10" t="s">
        <v>103</v>
      </c>
      <c r="G310" s="9" t="s">
        <v>31</v>
      </c>
      <c r="H310" s="31">
        <v>4</v>
      </c>
      <c r="I310" s="31"/>
      <c r="J310" s="31"/>
      <c r="K310" s="31">
        <f>IF(($H$310/[1]Rendimientos!I68)/2&lt;=1,1,IF(($H$310/[1]Rendimientos!I68)/2&lt;=2,2,IF(($H$310/[1]Rendimientos!I68)/2&lt;=3,3,IF(($H$310/[1]Rendimientos!I68)/2&lt;=4,4,IF(($H$310/[1]Rendimientos!I68)/2&lt;=5,5,"6")))))</f>
        <v>1</v>
      </c>
      <c r="L310" s="49">
        <f>IF(($H$310/[1]Rendimientos!J68)/2&lt;=1,1,IF(($H$310/[1]Rendimientos!J68)/2&lt;=2,2,IF(($H$310/[1]Rendimientos!J68)/2&lt;=3,3,IF(($H$310/[1]Rendimientos!J68)/2&lt;=4,4,IF(($H$310/[1]Rendimientos!J68)/2&lt;=5,5,"6")))))</f>
        <v>1</v>
      </c>
    </row>
    <row r="311" spans="2:12" ht="15.75" thickBot="1" x14ac:dyDescent="0.3">
      <c r="B311" s="20" t="s">
        <v>48</v>
      </c>
      <c r="C311" s="21"/>
      <c r="D311" s="21"/>
      <c r="E311" s="21"/>
      <c r="F311" s="21"/>
      <c r="G311" s="29"/>
      <c r="H311" s="29"/>
      <c r="I311" s="29"/>
      <c r="J311" s="29"/>
      <c r="K311" s="37"/>
      <c r="L311" s="54"/>
    </row>
    <row r="312" spans="2:12" ht="15.75" thickBot="1" x14ac:dyDescent="0.3">
      <c r="B312" s="1"/>
      <c r="C312" s="19"/>
      <c r="D312" s="19"/>
      <c r="E312" s="3">
        <v>7</v>
      </c>
      <c r="F312" s="4" t="s">
        <v>115</v>
      </c>
      <c r="G312" s="2"/>
      <c r="H312" s="2"/>
      <c r="I312" s="2"/>
      <c r="J312" s="2"/>
      <c r="K312" s="35"/>
      <c r="L312" s="46"/>
    </row>
    <row r="313" spans="2:12" x14ac:dyDescent="0.25">
      <c r="B313" s="5"/>
      <c r="C313" s="22">
        <v>7.1</v>
      </c>
      <c r="D313" s="22"/>
      <c r="E313" s="6">
        <v>7.1</v>
      </c>
      <c r="F313" s="23" t="s">
        <v>116</v>
      </c>
      <c r="G313" s="22"/>
      <c r="H313" s="22"/>
      <c r="I313" s="22"/>
      <c r="J313" s="22"/>
      <c r="K313" s="38"/>
      <c r="L313" s="55"/>
    </row>
    <row r="314" spans="2:12" ht="28.5" x14ac:dyDescent="0.25">
      <c r="B314" s="8">
        <v>42</v>
      </c>
      <c r="C314" s="14" t="s">
        <v>119</v>
      </c>
      <c r="D314" s="14"/>
      <c r="E314" s="9" t="s">
        <v>119</v>
      </c>
      <c r="F314" s="10" t="s">
        <v>120</v>
      </c>
      <c r="G314" s="9" t="s">
        <v>16</v>
      </c>
      <c r="H314" s="9">
        <v>25.75</v>
      </c>
      <c r="I314" s="9"/>
      <c r="J314" s="9"/>
      <c r="K314" s="31">
        <f>IF(($H$314/[1]Rendimientos!I79)/2&lt;=1,1,IF(($H$314/[1]Rendimientos!I79)/2&lt;=2,2,IF(($H$314/[1]Rendimientos!I79)/2&lt;=3,3,IF(($H$314/[1]Rendimientos!I79)/2&lt;=4,4,IF(($H$314/[1]Rendimientos!I79)/2&lt;=5,5,"6")))))</f>
        <v>1</v>
      </c>
      <c r="L314" s="49">
        <f>IF(($H$314/[1]Rendimientos!J79)/2&lt;=1,1,IF(($H$314/[1]Rendimientos!J79)/2&lt;=2,2,IF(($H$314/[1]Rendimientos!J79)/2&lt;=3,3,IF(($H$314/[1]Rendimientos!J79)/2&lt;=4,4,IF(($H$314/[1]Rendimientos!J79)/2&lt;=5,5,"6")))))</f>
        <v>1</v>
      </c>
    </row>
    <row r="315" spans="2:12" ht="15.75" thickBot="1" x14ac:dyDescent="0.3">
      <c r="B315" s="20" t="s">
        <v>48</v>
      </c>
      <c r="C315" s="21"/>
      <c r="D315" s="21"/>
      <c r="E315" s="21"/>
      <c r="F315" s="21"/>
      <c r="G315" s="29"/>
      <c r="H315" s="29"/>
      <c r="I315" s="29"/>
      <c r="J315" s="29"/>
      <c r="K315" s="37"/>
      <c r="L315" s="54"/>
    </row>
    <row r="316" spans="2:12" ht="15.75" thickBot="1" x14ac:dyDescent="0.3">
      <c r="B316" s="1"/>
      <c r="C316" s="2"/>
      <c r="D316" s="2"/>
      <c r="E316" s="3">
        <v>13</v>
      </c>
      <c r="F316" s="4" t="s">
        <v>159</v>
      </c>
      <c r="G316" s="2"/>
      <c r="H316" s="2"/>
      <c r="I316" s="2"/>
      <c r="J316" s="2"/>
      <c r="K316" s="35"/>
      <c r="L316" s="46"/>
    </row>
    <row r="317" spans="2:12" x14ac:dyDescent="0.25">
      <c r="B317" s="64"/>
      <c r="C317" s="22">
        <v>13.1</v>
      </c>
      <c r="D317" s="22"/>
      <c r="E317" s="6">
        <v>13.1</v>
      </c>
      <c r="F317" s="7" t="s">
        <v>159</v>
      </c>
      <c r="G317" s="65"/>
      <c r="H317" s="65"/>
      <c r="I317" s="65"/>
      <c r="J317" s="65"/>
      <c r="K317" s="66"/>
      <c r="L317" s="67"/>
    </row>
    <row r="318" spans="2:12" x14ac:dyDescent="0.25">
      <c r="B318" s="8">
        <v>69</v>
      </c>
      <c r="C318" s="14" t="s">
        <v>186</v>
      </c>
      <c r="D318" s="15"/>
      <c r="E318" s="14" t="s">
        <v>186</v>
      </c>
      <c r="F318" s="10" t="s">
        <v>187</v>
      </c>
      <c r="G318" s="9" t="s">
        <v>183</v>
      </c>
      <c r="H318" s="31">
        <v>3</v>
      </c>
      <c r="I318" s="31"/>
      <c r="J318" s="31"/>
      <c r="K318" s="31">
        <f>IF(($H$318/[1]Rendimientos!I126)/2&lt;=1,1,IF(($H$318/[1]Rendimientos!I126)/2&lt;=2,2,IF(($H$318/[1]Rendimientos!I126)/2&lt;=3,3,IF(($H$318/[1]Rendimientos!I126)/2&lt;=4,4,IF(($H$318/[1]Rendimientos!I126)/2&lt;=5,5,"6")))))</f>
        <v>1</v>
      </c>
      <c r="L318" s="49">
        <f>IF(($H$318/[1]Rendimientos!J126)/2&lt;=1,1,IF(($H$318/[1]Rendimientos!J126)/2&lt;=2,2,IF(($H$318/[1]Rendimientos!J126)/2&lt;=3,3,IF(($H$318/[1]Rendimientos!J126)/2&lt;=4,4,IF(($H$318/[1]Rendimientos!J126)/2&lt;=5,5,"6")))))+1</f>
        <v>2</v>
      </c>
    </row>
    <row r="319" spans="2:12" x14ac:dyDescent="0.25">
      <c r="B319" s="8">
        <v>70</v>
      </c>
      <c r="C319" s="14" t="s">
        <v>188</v>
      </c>
      <c r="D319" s="15"/>
      <c r="E319" s="14" t="s">
        <v>188</v>
      </c>
      <c r="F319" s="10" t="s">
        <v>189</v>
      </c>
      <c r="G319" s="9" t="s">
        <v>16</v>
      </c>
      <c r="H319" s="31">
        <v>9</v>
      </c>
      <c r="I319" s="31"/>
      <c r="J319" s="31"/>
      <c r="K319" s="31">
        <f>IF(($H$319/[1]Rendimientos!I127)/2&lt;=1,1,IF(($H$319/[1]Rendimientos!I127)/2&lt;=2,2,IF(($H$319/[1]Rendimientos!I127)/2&lt;=3,3,IF(($H$319/[1]Rendimientos!I127)/2&lt;=4,4,IF(($H$319/[1]Rendimientos!I127)/2&lt;=5,5,"6")))))</f>
        <v>1</v>
      </c>
      <c r="L319" s="49" t="s">
        <v>232</v>
      </c>
    </row>
    <row r="320" spans="2:12" x14ac:dyDescent="0.25">
      <c r="B320" s="8">
        <v>72</v>
      </c>
      <c r="C320" s="14" t="s">
        <v>192</v>
      </c>
      <c r="D320" s="15"/>
      <c r="E320" s="14" t="s">
        <v>192</v>
      </c>
      <c r="F320" s="10" t="s">
        <v>193</v>
      </c>
      <c r="G320" s="9" t="s">
        <v>31</v>
      </c>
      <c r="H320" s="31">
        <v>2</v>
      </c>
      <c r="I320" s="31"/>
      <c r="J320" s="31"/>
      <c r="K320" s="31">
        <f>IF(($H$320/[1]Rendimientos!I129)/2&lt;=1,1,IF(($H$320/[1]Rendimientos!I129)/2&lt;=2,2,IF(($H$320/[1]Rendimientos!I129)/2&lt;=3,3,IF(($H$320/[1]Rendimientos!I129)/2&lt;=4,4,IF(($H$320/[1]Rendimientos!I129)/2&lt;=5,5,"6")))))</f>
        <v>1</v>
      </c>
      <c r="L320" s="49">
        <f>IF(($H$320/[1]Rendimientos!J129)/2&lt;=1,1,IF(($H$320/[1]Rendimientos!J129)/2&lt;=2,2,IF(($H$320/[1]Rendimientos!J129)/2&lt;=3,3,IF(($H$320/[1]Rendimientos!J129)/2&lt;=4,4,IF(($H$320/[1]Rendimientos!J129)/2&lt;=5,5,"6")))))+1</f>
        <v>2</v>
      </c>
    </row>
    <row r="321" spans="2:12" ht="15.75" thickBot="1" x14ac:dyDescent="0.3">
      <c r="B321" s="56">
        <v>81</v>
      </c>
      <c r="C321" s="57" t="s">
        <v>210</v>
      </c>
      <c r="D321" s="57"/>
      <c r="E321" s="57" t="s">
        <v>210</v>
      </c>
      <c r="F321" s="59" t="s">
        <v>211</v>
      </c>
      <c r="G321" s="60" t="s">
        <v>12</v>
      </c>
      <c r="H321" s="61">
        <v>41</v>
      </c>
      <c r="I321" s="61"/>
      <c r="J321" s="61"/>
      <c r="K321" s="61">
        <f>IF(($H$321/[1]Rendimientos!I138)/2&lt;=1,1,IF(($H$321/[1]Rendimientos!I138)/2&lt;=2,2,IF(($H$321/[1]Rendimientos!I138)/2&lt;=3,3,IF(($H$321/[1]Rendimientos!I138)/2&lt;=4,4,IF(($H$321/[1]Rendimientos!I138)/2&lt;=5,5,"6")))))</f>
        <v>1</v>
      </c>
      <c r="L321" s="62">
        <f>IF(($H$321/[1]Rendimientos!J138)/2&lt;=1,1,IF(($H$321/[1]Rendimientos!J138)/2&lt;=2,2,IF(($H$321/[1]Rendimientos!J138)/2&lt;=3,3,IF(($H$321/[1]Rendimientos!J138)/2&lt;=4,4,IF(($H$321/[1]Rendimientos!J138)/2&lt;=5,5,"6")))))</f>
        <v>3</v>
      </c>
    </row>
    <row r="325" spans="2:12" ht="15.75" thickBot="1" x14ac:dyDescent="0.3"/>
    <row r="326" spans="2:12" ht="30.75" customHeight="1" thickBot="1" x14ac:dyDescent="0.3">
      <c r="B326" s="133" t="s">
        <v>226</v>
      </c>
      <c r="C326" s="134"/>
      <c r="D326" s="134"/>
      <c r="E326" s="134"/>
      <c r="F326" s="134"/>
      <c r="G326" s="134"/>
      <c r="H326" s="134"/>
      <c r="I326" s="134"/>
      <c r="J326" s="134"/>
      <c r="K326" s="134"/>
      <c r="L326" s="135"/>
    </row>
    <row r="327" spans="2:12" ht="45.75" thickBot="1" x14ac:dyDescent="0.3">
      <c r="B327" s="43" t="s">
        <v>0</v>
      </c>
      <c r="C327" s="44" t="s">
        <v>1</v>
      </c>
      <c r="D327" s="129" t="s">
        <v>2</v>
      </c>
      <c r="E327" s="129"/>
      <c r="F327" s="44" t="s">
        <v>3</v>
      </c>
      <c r="G327" s="44" t="s">
        <v>4</v>
      </c>
      <c r="H327" s="44" t="s">
        <v>5</v>
      </c>
      <c r="I327" s="44"/>
      <c r="J327" s="44"/>
      <c r="K327" s="44" t="s">
        <v>235</v>
      </c>
      <c r="L327" s="45" t="s">
        <v>236</v>
      </c>
    </row>
    <row r="328" spans="2:12" ht="15.75" thickBot="1" x14ac:dyDescent="0.3">
      <c r="B328" s="40"/>
      <c r="C328" s="41"/>
      <c r="D328" s="42" t="s">
        <v>6</v>
      </c>
      <c r="E328" s="42" t="s">
        <v>7</v>
      </c>
      <c r="F328" s="40"/>
      <c r="G328" s="41"/>
      <c r="H328" s="41"/>
      <c r="I328" s="41"/>
      <c r="J328" s="41"/>
      <c r="K328" s="41"/>
      <c r="L328" s="47"/>
    </row>
    <row r="329" spans="2:12" ht="15.75" thickBot="1" x14ac:dyDescent="0.3">
      <c r="B329" s="1"/>
      <c r="C329" s="2"/>
      <c r="D329" s="2"/>
      <c r="E329" s="3">
        <v>1</v>
      </c>
      <c r="F329" s="4" t="s">
        <v>8</v>
      </c>
      <c r="G329" s="2"/>
      <c r="H329" s="2"/>
      <c r="I329" s="2"/>
      <c r="J329" s="2"/>
      <c r="K329" s="2"/>
      <c r="L329" s="39"/>
    </row>
    <row r="330" spans="2:12" x14ac:dyDescent="0.25">
      <c r="B330" s="5"/>
      <c r="C330" s="6">
        <v>1.1000000000000001</v>
      </c>
      <c r="D330" s="6"/>
      <c r="E330" s="6">
        <v>1.1000000000000001</v>
      </c>
      <c r="F330" s="7" t="s">
        <v>9</v>
      </c>
      <c r="G330" s="6"/>
      <c r="H330" s="6"/>
      <c r="I330" s="6"/>
      <c r="J330" s="6"/>
      <c r="K330" s="6"/>
      <c r="L330" s="48"/>
    </row>
    <row r="331" spans="2:12" x14ac:dyDescent="0.25">
      <c r="B331" s="8">
        <v>1</v>
      </c>
      <c r="C331" s="9" t="s">
        <v>10</v>
      </c>
      <c r="D331" s="9"/>
      <c r="E331" s="9" t="s">
        <v>10</v>
      </c>
      <c r="F331" s="10" t="s">
        <v>11</v>
      </c>
      <c r="G331" s="9" t="s">
        <v>12</v>
      </c>
      <c r="H331" s="31">
        <v>20</v>
      </c>
      <c r="I331" s="31"/>
      <c r="J331" s="31"/>
      <c r="K331" s="31">
        <f>IF(($H$331/[1]Rendimientos!I11)/2&lt;=1,1,IF(($H$331/[1]Rendimientos!I11)/2&lt;=2,2,IF(($H$331/[1]Rendimientos!I11)/2&lt;=3,3,IF(($H$331/[1]Rendimientos!I11)/2&lt;=4,4,IF(($H$331/[1]Rendimientos!I11)/2&lt;=5,5,"6")))))</f>
        <v>1</v>
      </c>
      <c r="L331" s="49">
        <f>IF(($H$331/[1]Rendimientos!J11)/2&lt;=1,1,IF(($H$331/[1]Rendimientos!J11)/2&lt;=2,2,IF(($H$331/[1]Rendimientos!J11)/2&lt;=3,3,IF(($H$331/[1]Rendimientos!J11)/2&lt;=4,4,IF(($H$331/[1]Rendimientos!J11)/2&lt;=5,5,"6")))))</f>
        <v>1</v>
      </c>
    </row>
    <row r="332" spans="2:12" x14ac:dyDescent="0.25">
      <c r="B332" s="11"/>
      <c r="C332" s="15">
        <v>1.3</v>
      </c>
      <c r="D332" s="15"/>
      <c r="E332" s="12">
        <v>1.3</v>
      </c>
      <c r="F332" s="16" t="s">
        <v>21</v>
      </c>
      <c r="G332" s="15"/>
      <c r="H332" s="15"/>
      <c r="I332" s="15"/>
      <c r="J332" s="15"/>
      <c r="K332" s="33"/>
      <c r="L332" s="51"/>
    </row>
    <row r="333" spans="2:12" ht="28.5" x14ac:dyDescent="0.25">
      <c r="B333" s="8">
        <v>7</v>
      </c>
      <c r="C333" s="14" t="s">
        <v>26</v>
      </c>
      <c r="D333" s="14"/>
      <c r="E333" s="9" t="s">
        <v>26</v>
      </c>
      <c r="F333" s="10" t="s">
        <v>27</v>
      </c>
      <c r="G333" s="9" t="s">
        <v>28</v>
      </c>
      <c r="H333" s="31">
        <v>1.7</v>
      </c>
      <c r="I333" s="31"/>
      <c r="J333" s="31"/>
      <c r="K333" s="31">
        <f>IF(($H$333/[1]Rendimientos!I19)/2&lt;=1,1,IF(($H$333/[1]Rendimientos!I19)/2&lt;=2,2,IF(($H$333/[1]Rendimientos!I19)/2&lt;=3,3,IF(($H$333/[1]Rendimientos!I19)/2&lt;=4,4,IF(($H$333/[1]Rendimientos!I19)/2&lt;=5,5,"6")))))</f>
        <v>1</v>
      </c>
      <c r="L333" s="49">
        <f>IF(($H$333/[1]Rendimientos!J19)/2&lt;=1,1,IF(($H$333/[1]Rendimientos!J19)/2&lt;=2,2,IF(($H$333/[1]Rendimientos!J19)/2&lt;=3,3,IF(($H$333/[1]Rendimientos!J19)/2&lt;=4,4,IF(($H$333/[1]Rendimientos!J19)/2&lt;=5,5,"6")))))</f>
        <v>1</v>
      </c>
    </row>
    <row r="334" spans="2:12" ht="28.5" x14ac:dyDescent="0.25">
      <c r="B334" s="8">
        <v>9</v>
      </c>
      <c r="C334" s="14" t="s">
        <v>32</v>
      </c>
      <c r="D334" s="14"/>
      <c r="E334" s="9" t="s">
        <v>32</v>
      </c>
      <c r="F334" s="10" t="s">
        <v>33</v>
      </c>
      <c r="G334" s="9" t="s">
        <v>28</v>
      </c>
      <c r="H334" s="9">
        <v>0.63</v>
      </c>
      <c r="I334" s="9"/>
      <c r="J334" s="9"/>
      <c r="K334" s="31">
        <f>IF(($H$334/[1]Rendimientos!I21)/2&lt;=1,1,IF(($H$334/[1]Rendimientos!I21)/2&lt;=2,2,IF(($H$334/[1]Rendimientos!I21)/2&lt;=3,3,IF(($H$334/[1]Rendimientos!I21)/2&lt;=4,4,IF(($H$334/[1]Rendimientos!I21)/2&lt;=5,5,"6")))))</f>
        <v>1</v>
      </c>
      <c r="L334" s="49">
        <f>IF(($H$334/[1]Rendimientos!J21)/2&lt;=1,1,IF(($H$334/[1]Rendimientos!J21)/2&lt;=2,2,IF(($H$334/[1]Rendimientos!J21)/2&lt;=3,3,IF(($H$334/[1]Rendimientos!J21)/2&lt;=4,4,IF(($H$334/[1]Rendimientos!J21)/2&lt;=5,5,"6")))))</f>
        <v>1</v>
      </c>
    </row>
    <row r="335" spans="2:12" ht="28.5" x14ac:dyDescent="0.25">
      <c r="B335" s="8">
        <v>10</v>
      </c>
      <c r="C335" s="14" t="s">
        <v>34</v>
      </c>
      <c r="D335" s="14"/>
      <c r="E335" s="9" t="s">
        <v>34</v>
      </c>
      <c r="F335" s="10" t="s">
        <v>35</v>
      </c>
      <c r="G335" s="9" t="s">
        <v>28</v>
      </c>
      <c r="H335" s="9">
        <v>0.04</v>
      </c>
      <c r="I335" s="9"/>
      <c r="J335" s="9"/>
      <c r="K335" s="31">
        <f>IF(($H$335/[1]Rendimientos!I22)/2&lt;=1,1,IF(($H$335/[1]Rendimientos!I22)/2&lt;=2,2,IF(($H$335/[1]Rendimientos!I22)/2&lt;=3,3,IF(($H$335/[1]Rendimientos!I22)/2&lt;=4,4,IF(($H$335/[1]Rendimientos!I22)/2&lt;=5,5,"6")))))</f>
        <v>1</v>
      </c>
      <c r="L335" s="49">
        <f>IF(($H$335/[1]Rendimientos!J22)/2&lt;=1,1,IF(($H$335/[1]Rendimientos!J22)/2&lt;=2,2,IF(($H$335/[1]Rendimientos!J22)/2&lt;=3,3,IF(($H$335/[1]Rendimientos!J22)/2&lt;=4,4,IF(($H$335/[1]Rendimientos!J22)/2&lt;=5,5,"6")))))</f>
        <v>1</v>
      </c>
    </row>
    <row r="336" spans="2:12" x14ac:dyDescent="0.25">
      <c r="B336" s="11"/>
      <c r="C336" s="15">
        <v>1.4</v>
      </c>
      <c r="D336" s="15"/>
      <c r="E336" s="12">
        <v>1.4</v>
      </c>
      <c r="F336" s="16" t="s">
        <v>38</v>
      </c>
      <c r="G336" s="15"/>
      <c r="H336" s="15"/>
      <c r="I336" s="15"/>
      <c r="J336" s="15"/>
      <c r="K336" s="33"/>
      <c r="L336" s="51"/>
    </row>
    <row r="337" spans="2:12" x14ac:dyDescent="0.25">
      <c r="B337" s="8">
        <v>12</v>
      </c>
      <c r="C337" s="9" t="s">
        <v>39</v>
      </c>
      <c r="D337" s="9"/>
      <c r="E337" s="9" t="s">
        <v>39</v>
      </c>
      <c r="F337" s="10" t="s">
        <v>40</v>
      </c>
      <c r="G337" s="9" t="s">
        <v>28</v>
      </c>
      <c r="H337" s="9">
        <v>14.25</v>
      </c>
      <c r="I337" s="9"/>
      <c r="J337" s="9"/>
      <c r="K337" s="31">
        <f>IF(($H$337/[1]Rendimientos!J25)/2&lt;=1,1,IF(($H$337/[1]Rendimientos!J25)/2&lt;=2,2,IF(($H$337/[1]Rendimientos!J25)/2&lt;=3,3,IF(($H$337/[1]Rendimientos!J25)/2&lt;=4,4,IF(($H$337/[1]Rendimientos!J25)/2&lt;=5,5,"6")))))</f>
        <v>1</v>
      </c>
      <c r="L337" s="49">
        <f>IF(($H$337/[1]Rendimientos!I25)/2&lt;=1,1,IF(($H$337/[1]Rendimientos!I25)/2&lt;=2,2,IF(($H$337/[1]Rendimientos!I25)/2&lt;=3,3,IF(($H$337/[1]Rendimientos!I25)/2&lt;=4,4,IF(($H$337/[1]Rendimientos!I25)/2&lt;=5,5,"6")))))</f>
        <v>2</v>
      </c>
    </row>
    <row r="338" spans="2:12" x14ac:dyDescent="0.25">
      <c r="B338" s="11"/>
      <c r="C338" s="15">
        <v>1.5</v>
      </c>
      <c r="D338" s="15"/>
      <c r="E338" s="12">
        <v>1.5</v>
      </c>
      <c r="F338" s="16" t="s">
        <v>41</v>
      </c>
      <c r="G338" s="15"/>
      <c r="H338" s="15"/>
      <c r="I338" s="15"/>
      <c r="J338" s="15"/>
      <c r="K338" s="33"/>
      <c r="L338" s="51"/>
    </row>
    <row r="339" spans="2:12" x14ac:dyDescent="0.25">
      <c r="B339" s="8">
        <v>14</v>
      </c>
      <c r="C339" s="14" t="s">
        <v>44</v>
      </c>
      <c r="D339" s="14"/>
      <c r="E339" s="9" t="s">
        <v>44</v>
      </c>
      <c r="F339" s="10" t="s">
        <v>45</v>
      </c>
      <c r="G339" s="9" t="s">
        <v>28</v>
      </c>
      <c r="H339" s="9">
        <v>13.17</v>
      </c>
      <c r="I339" s="9"/>
      <c r="J339" s="9"/>
      <c r="K339" s="31">
        <f>IF(($H$339/[1]Rendimientos!I28)/2&lt;=1,1,IF(($H$339/[1]Rendimientos!I28)/2&lt;=2,2,IF(($H$339/[1]Rendimientos!I28)/2&lt;=3,3,IF(($H$339/[1]Rendimientos!I28)/2&lt;=4,4,IF(($H$339/[1]Rendimientos!I28)/2&lt;=5,5,"6")))))</f>
        <v>1</v>
      </c>
      <c r="L339" s="49">
        <f>IF(($H$339/[1]Rendimientos!J28)/2&lt;=1,1,IF(($H$339/[1]Rendimientos!J28)/2&lt;=2,2,IF(($H$339/[1]Rendimientos!J28)/2&lt;=3,3,IF(($H$339/[1]Rendimientos!J28)/2&lt;=4,4,IF(($H$339/[1]Rendimientos!J28)/2&lt;=5,5,"6")))))+1</f>
        <v>2</v>
      </c>
    </row>
    <row r="340" spans="2:12" ht="28.5" x14ac:dyDescent="0.25">
      <c r="B340" s="8">
        <v>15</v>
      </c>
      <c r="C340" s="14" t="s">
        <v>46</v>
      </c>
      <c r="D340" s="14"/>
      <c r="E340" s="9" t="s">
        <v>46</v>
      </c>
      <c r="F340" s="10" t="s">
        <v>47</v>
      </c>
      <c r="G340" s="9" t="s">
        <v>28</v>
      </c>
      <c r="H340" s="9">
        <v>0.68</v>
      </c>
      <c r="I340" s="9"/>
      <c r="J340" s="9"/>
      <c r="K340" s="31">
        <f>IF(($H$340/[1]Rendimientos!I29)/2&lt;=1,1,IF(($H$340/[1]Rendimientos!I29)/2&lt;=2,2,IF(($H$340/[1]Rendimientos!I29)/2&lt;=3,3,IF(($H$340/[1]Rendimientos!I29)/2&lt;=4,4,IF(($H$340/[1]Rendimientos!I29)/2&lt;=5,5,"6")))))</f>
        <v>1</v>
      </c>
      <c r="L340" s="49">
        <f>IF(($H$340/[1]Rendimientos!J29)/2&lt;=1,1,IF(($H$340/[1]Rendimientos!J29)/2&lt;=2,2,IF(($H$340/[1]Rendimientos!J29)/2&lt;=3,3,IF(($H$340/[1]Rendimientos!J29)/2&lt;=4,4,IF(($H$340/[1]Rendimientos!J29)/2&lt;=5,5,"6")))))</f>
        <v>1</v>
      </c>
    </row>
    <row r="341" spans="2:12" ht="15.75" thickBot="1" x14ac:dyDescent="0.3">
      <c r="B341" s="17" t="s">
        <v>48</v>
      </c>
      <c r="C341" s="18"/>
      <c r="D341" s="18"/>
      <c r="E341" s="18"/>
      <c r="F341" s="18"/>
      <c r="G341" s="28"/>
      <c r="H341" s="28"/>
      <c r="I341" s="28"/>
      <c r="J341" s="28"/>
      <c r="K341" s="34"/>
      <c r="L341" s="52"/>
    </row>
    <row r="342" spans="2:12" ht="15.75" thickBot="1" x14ac:dyDescent="0.3">
      <c r="B342" s="1"/>
      <c r="C342" s="19"/>
      <c r="D342" s="19"/>
      <c r="E342" s="3">
        <v>2</v>
      </c>
      <c r="F342" s="4" t="s">
        <v>49</v>
      </c>
      <c r="G342" s="2"/>
      <c r="H342" s="2"/>
      <c r="I342" s="2"/>
      <c r="J342" s="2"/>
      <c r="K342" s="35"/>
      <c r="L342" s="46"/>
    </row>
    <row r="343" spans="2:12" x14ac:dyDescent="0.25">
      <c r="B343" s="5"/>
      <c r="C343" s="6">
        <v>2.1</v>
      </c>
      <c r="D343" s="6"/>
      <c r="E343" s="6">
        <v>2.1</v>
      </c>
      <c r="F343" s="7" t="s">
        <v>50</v>
      </c>
      <c r="G343" s="6"/>
      <c r="H343" s="6"/>
      <c r="I343" s="6"/>
      <c r="J343" s="6"/>
      <c r="K343" s="36"/>
      <c r="L343" s="53"/>
    </row>
    <row r="344" spans="2:12" x14ac:dyDescent="0.25">
      <c r="B344" s="8">
        <v>19</v>
      </c>
      <c r="C344" s="14" t="s">
        <v>57</v>
      </c>
      <c r="D344" s="14"/>
      <c r="E344" s="9" t="s">
        <v>57</v>
      </c>
      <c r="F344" s="10" t="s">
        <v>58</v>
      </c>
      <c r="G344" s="9" t="s">
        <v>28</v>
      </c>
      <c r="H344" s="9">
        <v>0.22</v>
      </c>
      <c r="I344" s="9"/>
      <c r="J344" s="9"/>
      <c r="K344" s="31">
        <f>IF(($H$344/[1]Rendimientos!I36)/2&lt;=1,1,IF(($H$344/[1]Rendimientos!I36)/2&lt;=2,2,IF(($H$344/[1]Rendimientos!I36)/2&lt;=3,3,IF(($H$344/[1]Rendimientos!I36)/2&lt;=4,4,IF(($H$344/[1]Rendimientos!I36)/2&lt;=5,5,"6")))))</f>
        <v>1</v>
      </c>
      <c r="L344" s="49">
        <f>IF(($H$344/[1]Rendimientos!J36)/2&lt;=1,1,IF(($H$344/[1]Rendimientos!J36)/2&lt;=2,2,IF(($H$344/[1]Rendimientos!J36)/2&lt;=3,3,IF(($H$344/[1]Rendimientos!J36)/2&lt;=4,4,IF(($H$344/[1]Rendimientos!J36)/2&lt;=5,5,"6")))))</f>
        <v>1</v>
      </c>
    </row>
    <row r="345" spans="2:12" x14ac:dyDescent="0.25">
      <c r="B345" s="11"/>
      <c r="C345" s="15">
        <v>2.4</v>
      </c>
      <c r="D345" s="15"/>
      <c r="E345" s="12">
        <v>2.4</v>
      </c>
      <c r="F345" s="16" t="s">
        <v>67</v>
      </c>
      <c r="G345" s="15"/>
      <c r="H345" s="15"/>
      <c r="I345" s="15"/>
      <c r="J345" s="15"/>
      <c r="K345" s="33"/>
      <c r="L345" s="51"/>
    </row>
    <row r="346" spans="2:12" ht="28.5" x14ac:dyDescent="0.25">
      <c r="B346" s="8">
        <v>23</v>
      </c>
      <c r="C346" s="9" t="s">
        <v>68</v>
      </c>
      <c r="D346" s="9"/>
      <c r="E346" s="9" t="s">
        <v>68</v>
      </c>
      <c r="F346" s="10" t="s">
        <v>69</v>
      </c>
      <c r="G346" s="9" t="s">
        <v>16</v>
      </c>
      <c r="H346" s="31">
        <v>1</v>
      </c>
      <c r="I346" s="31"/>
      <c r="J346" s="31"/>
      <c r="K346" s="31">
        <f>IF(($H$346/[1]Rendimientos!I43)/2&lt;=1,1,IF(($H$346/[1]Rendimientos!I43)/2&lt;=2,2,IF(($H$346/[1]Rendimientos!I43)/2&lt;=3,3,IF(($H$346/[1]Rendimientos!I43)/2&lt;=4,4,IF(($H$346/[1]Rendimientos!I43)/2&lt;=5,5,"6")))))</f>
        <v>1</v>
      </c>
      <c r="L346" s="49">
        <f>IF(($H$346/[1]Rendimientos!J43)/2&lt;=1,1,IF(($H$346/[1]Rendimientos!J43)/2&lt;=2,2,IF(($H$346/[1]Rendimientos!J43)/2&lt;=3,3,IF(($H$346/[1]Rendimientos!J43)/2&lt;=4,4,IF(($H$346/[1]Rendimientos!J43)/2&lt;=5,5,"6")))))</f>
        <v>1</v>
      </c>
    </row>
    <row r="347" spans="2:12" ht="15.75" thickBot="1" x14ac:dyDescent="0.3">
      <c r="B347" s="20" t="s">
        <v>48</v>
      </c>
      <c r="C347" s="21"/>
      <c r="D347" s="21"/>
      <c r="E347" s="21"/>
      <c r="F347" s="21"/>
      <c r="G347" s="29"/>
      <c r="H347" s="29"/>
      <c r="I347" s="29"/>
      <c r="J347" s="29"/>
      <c r="K347" s="37"/>
      <c r="L347" s="54"/>
    </row>
    <row r="348" spans="2:12" ht="15.75" thickBot="1" x14ac:dyDescent="0.3">
      <c r="B348" s="1"/>
      <c r="C348" s="19"/>
      <c r="D348" s="19"/>
      <c r="E348" s="3">
        <v>7</v>
      </c>
      <c r="F348" s="4" t="s">
        <v>115</v>
      </c>
      <c r="G348" s="2"/>
      <c r="H348" s="2"/>
      <c r="I348" s="2"/>
      <c r="J348" s="2"/>
      <c r="K348" s="35"/>
      <c r="L348" s="46"/>
    </row>
    <row r="349" spans="2:12" x14ac:dyDescent="0.25">
      <c r="B349" s="5"/>
      <c r="C349" s="22">
        <v>7.1</v>
      </c>
      <c r="D349" s="22"/>
      <c r="E349" s="6">
        <v>7.1</v>
      </c>
      <c r="F349" s="23" t="s">
        <v>116</v>
      </c>
      <c r="G349" s="22"/>
      <c r="H349" s="22"/>
      <c r="I349" s="22"/>
      <c r="J349" s="22"/>
      <c r="K349" s="38"/>
      <c r="L349" s="55"/>
    </row>
    <row r="350" spans="2:12" ht="28.5" x14ac:dyDescent="0.25">
      <c r="B350" s="8">
        <v>42</v>
      </c>
      <c r="C350" s="14" t="s">
        <v>119</v>
      </c>
      <c r="D350" s="14"/>
      <c r="E350" s="9" t="s">
        <v>119</v>
      </c>
      <c r="F350" s="10" t="s">
        <v>120</v>
      </c>
      <c r="G350" s="9" t="s">
        <v>16</v>
      </c>
      <c r="H350" s="9">
        <v>28.13</v>
      </c>
      <c r="I350" s="9"/>
      <c r="J350" s="9"/>
      <c r="K350" s="31">
        <f>IF(($H$350/[1]Rendimientos!I79)/2&lt;=1,1,IF(($H$350/[1]Rendimientos!I79)/2&lt;=2,2,IF(($H$350/[1]Rendimientos!I79)/2&lt;=3,3,IF(($H$350/[1]Rendimientos!I79)/2&lt;=4,4,IF(($H$350/[1]Rendimientos!I79)/2&lt;=5,5,"6")))))</f>
        <v>1</v>
      </c>
      <c r="L350" s="49">
        <f>IF(($H$350/[1]Rendimientos!J79)/2&lt;=1,1,IF(($H$350/[1]Rendimientos!J79)/2&lt;=2,2,IF(($H$350/[1]Rendimientos!J79)/2&lt;=3,3,IF(($H$350/[1]Rendimientos!J79)/2&lt;=4,4,IF(($H$350/[1]Rendimientos!J79)/2&lt;=5,5,"6")))))+1</f>
        <v>2</v>
      </c>
    </row>
    <row r="351" spans="2:12" ht="15.75" thickBot="1" x14ac:dyDescent="0.3">
      <c r="B351" s="20" t="s">
        <v>48</v>
      </c>
      <c r="C351" s="21"/>
      <c r="D351" s="21"/>
      <c r="E351" s="21"/>
      <c r="F351" s="21"/>
      <c r="G351" s="29"/>
      <c r="H351" s="29"/>
      <c r="I351" s="29"/>
      <c r="J351" s="29"/>
      <c r="K351" s="37"/>
      <c r="L351" s="54"/>
    </row>
    <row r="352" spans="2:12" ht="15.75" thickBot="1" x14ac:dyDescent="0.3">
      <c r="B352" s="1"/>
      <c r="C352" s="2"/>
      <c r="D352" s="2"/>
      <c r="E352" s="3">
        <v>13</v>
      </c>
      <c r="F352" s="4" t="s">
        <v>159</v>
      </c>
      <c r="G352" s="2"/>
      <c r="H352" s="2"/>
      <c r="I352" s="2"/>
      <c r="J352" s="2"/>
      <c r="K352" s="35"/>
      <c r="L352" s="46"/>
    </row>
    <row r="353" spans="2:12" x14ac:dyDescent="0.25">
      <c r="B353" s="64"/>
      <c r="C353" s="22">
        <v>13.1</v>
      </c>
      <c r="D353" s="22"/>
      <c r="E353" s="6">
        <v>13.1</v>
      </c>
      <c r="F353" s="7" t="s">
        <v>159</v>
      </c>
      <c r="G353" s="65"/>
      <c r="H353" s="65"/>
      <c r="I353" s="65"/>
      <c r="J353" s="65"/>
      <c r="K353" s="66"/>
      <c r="L353" s="67"/>
    </row>
    <row r="354" spans="2:12" x14ac:dyDescent="0.25">
      <c r="B354" s="8">
        <v>65</v>
      </c>
      <c r="C354" s="14" t="s">
        <v>177</v>
      </c>
      <c r="D354" s="15"/>
      <c r="E354" s="14" t="s">
        <v>177</v>
      </c>
      <c r="F354" s="10" t="s">
        <v>178</v>
      </c>
      <c r="G354" s="9" t="s">
        <v>174</v>
      </c>
      <c r="H354" s="31">
        <v>8</v>
      </c>
      <c r="I354" s="31"/>
      <c r="J354" s="31"/>
      <c r="K354" s="31">
        <f>IF(($H$354/[1]Rendimientos!I122)/2&lt;=1,1,IF(($H$354/[1]Rendimientos!I122)/2&lt;=2,2,IF(($H$354/[1]Rendimientos!I122)/2&lt;=3,3,IF(($H$354/[1]Rendimientos!I122)/2&lt;=4,4,IF(($H$354/[1]Rendimientos!I122)/2&lt;=5,5,"6")))))</f>
        <v>1</v>
      </c>
      <c r="L354" s="49">
        <f>IF(($H$354/[1]Rendimientos!J122)/2&lt;=1,1,IF(($H$354/[1]Rendimientos!J122)/2&lt;=2,2,IF(($H$354/[1]Rendimientos!J122)/2&lt;=3,3,IF(($H$354/[1]Rendimientos!J122)/2&lt;=4,4,IF(($H$354/[1]Rendimientos!J122)/2&lt;=5,5,"6")))))</f>
        <v>1</v>
      </c>
    </row>
    <row r="355" spans="2:12" x14ac:dyDescent="0.25">
      <c r="B355" s="8">
        <v>66</v>
      </c>
      <c r="C355" s="14" t="s">
        <v>179</v>
      </c>
      <c r="D355" s="15"/>
      <c r="E355" s="14" t="s">
        <v>179</v>
      </c>
      <c r="F355" s="10" t="s">
        <v>180</v>
      </c>
      <c r="G355" s="9" t="s">
        <v>174</v>
      </c>
      <c r="H355" s="31">
        <v>26.4</v>
      </c>
      <c r="I355" s="31"/>
      <c r="J355" s="31"/>
      <c r="K355" s="31">
        <f>IF(($H$355/[1]Rendimientos!I123)/2&lt;=1,1,IF(($H$355/[1]Rendimientos!I123)/2&lt;=2,2,IF(($H$355/[1]Rendimientos!I123)/2&lt;=3,3,IF(($H$355/[1]Rendimientos!I123)/2&lt;=4,4,IF(($H$355/[1]Rendimientos!I123)/2&lt;=5,5,"6")))))</f>
        <v>1</v>
      </c>
      <c r="L355" s="49">
        <f>IF(($H$355/[1]Rendimientos!J123)/2&lt;=1,1,IF(($H$355/[1]Rendimientos!J123)/2&lt;=2,2,IF(($H$355/[1]Rendimientos!J123)/2&lt;=3,3,IF(($H$355/[1]Rendimientos!J123)/2&lt;=4,4,IF(($H$355/[1]Rendimientos!J123)/2&lt;=5,5,"6")))))</f>
        <v>1</v>
      </c>
    </row>
    <row r="356" spans="2:12" x14ac:dyDescent="0.25">
      <c r="B356" s="8">
        <v>69</v>
      </c>
      <c r="C356" s="14" t="s">
        <v>186</v>
      </c>
      <c r="D356" s="15"/>
      <c r="E356" s="14" t="s">
        <v>186</v>
      </c>
      <c r="F356" s="10" t="s">
        <v>187</v>
      </c>
      <c r="G356" s="9" t="s">
        <v>183</v>
      </c>
      <c r="H356" s="31">
        <v>1</v>
      </c>
      <c r="I356" s="31"/>
      <c r="J356" s="31"/>
      <c r="K356" s="31">
        <f>IF(($H$356/[1]Rendimientos!I126)/2&lt;=1,1,IF(($H$356/[1]Rendimientos!I126)/2&lt;=2,2,IF(($H$356/[1]Rendimientos!I126)/2&lt;=3,3,IF(($H$356/[1]Rendimientos!I126)/2&lt;=4,4,IF(($H$356/[1]Rendimientos!I126)/2&lt;=5,5,"6")))))</f>
        <v>1</v>
      </c>
      <c r="L356" s="49">
        <f>IF(($H$356/[1]Rendimientos!J126)/2&lt;=1,1,IF(($H$356/[1]Rendimientos!J126)/2&lt;=2,2,IF(($H$356/[1]Rendimientos!J126)/2&lt;=3,3,IF(($H$356/[1]Rendimientos!J126)/2&lt;=4,4,IF(($H$356/[1]Rendimientos!J126)/2&lt;=5,5,"6")))))</f>
        <v>1</v>
      </c>
    </row>
    <row r="357" spans="2:12" x14ac:dyDescent="0.25">
      <c r="B357" s="8">
        <v>71</v>
      </c>
      <c r="C357" s="14" t="s">
        <v>190</v>
      </c>
      <c r="D357" s="15"/>
      <c r="E357" s="14" t="s">
        <v>190</v>
      </c>
      <c r="F357" s="10" t="s">
        <v>191</v>
      </c>
      <c r="G357" s="9" t="s">
        <v>31</v>
      </c>
      <c r="H357" s="31">
        <v>1</v>
      </c>
      <c r="I357" s="31"/>
      <c r="J357" s="31"/>
      <c r="K357" s="31">
        <f>IF(($H$357/[1]Rendimientos!I128)/2&lt;=1,1,IF(($H$357/[1]Rendimientos!I128)/2&lt;=2,2,IF(($H$357/[1]Rendimientos!I128)/2&lt;=3,3,IF(($H$357/[1]Rendimientos!I128)/2&lt;=4,4,IF(($H$357/[1]Rendimientos!I128)/2&lt;=5,5,"6")))))</f>
        <v>1</v>
      </c>
      <c r="L357" s="49">
        <f>IF(($H$357/[1]Rendimientos!J128)/2&lt;=1,1,IF(($H$357/[1]Rendimientos!J128)/2&lt;=2,2,IF(($H$357/[1]Rendimientos!J128)/2&lt;=3,3,IF(($H$357/[1]Rendimientos!J128)/2&lt;=4,4,IF(($H$357/[1]Rendimientos!J128)/2&lt;=5,5,"6")))))</f>
        <v>1</v>
      </c>
    </row>
    <row r="358" spans="2:12" x14ac:dyDescent="0.25">
      <c r="B358" s="8">
        <v>73</v>
      </c>
      <c r="C358" s="14" t="s">
        <v>194</v>
      </c>
      <c r="D358" s="15"/>
      <c r="E358" s="14" t="s">
        <v>194</v>
      </c>
      <c r="F358" s="10" t="s">
        <v>195</v>
      </c>
      <c r="G358" s="9" t="s">
        <v>28</v>
      </c>
      <c r="H358" s="31">
        <v>0.65</v>
      </c>
      <c r="I358" s="31"/>
      <c r="J358" s="31"/>
      <c r="K358" s="31">
        <f>IF(($H$358/[1]Rendimientos!I130)/2&lt;=1,1,IF(($H$358/[1]Rendimientos!I130)/2&lt;=2,2,IF(($H$358/[1]Rendimientos!I130)/2&lt;=3,3,IF(($H$358/[1]Rendimientos!I130)/2&lt;=4,4,IF(($H$358/[1]Rendimientos!I130)/2&lt;=5,5,"6")))))</f>
        <v>1</v>
      </c>
      <c r="L358" s="49">
        <f>IF(($H$358/[1]Rendimientos!J130)/2&lt;=1,1,IF(($H$358/[1]Rendimientos!J130)/2&lt;=2,2,IF(($H$358/[1]Rendimientos!J130)/2&lt;=3,3,IF(($H$358/[1]Rendimientos!J130)/2&lt;=4,4,IF(($H$358/[1]Rendimientos!J130)/2&lt;=5,5,"6")))))</f>
        <v>1</v>
      </c>
    </row>
    <row r="359" spans="2:12" ht="15.75" thickBot="1" x14ac:dyDescent="0.3">
      <c r="B359" s="56">
        <v>81</v>
      </c>
      <c r="C359" s="57" t="s">
        <v>210</v>
      </c>
      <c r="D359" s="57"/>
      <c r="E359" s="57" t="s">
        <v>210</v>
      </c>
      <c r="F359" s="59" t="s">
        <v>211</v>
      </c>
      <c r="G359" s="60" t="s">
        <v>12</v>
      </c>
      <c r="H359" s="61">
        <v>34</v>
      </c>
      <c r="I359" s="61"/>
      <c r="J359" s="61"/>
      <c r="K359" s="61">
        <f>IF(($H$359/[1]Rendimientos!I138)/2&lt;=1,1,IF(($H$359/[1]Rendimientos!I138)/2&lt;=2,2,IF(($H$359/[1]Rendimientos!I138)/2&lt;=3,3,IF(($H$359/[1]Rendimientos!I138)/2&lt;=4,4,IF(($H$359/[1]Rendimientos!I138)/2&lt;=5,5,"6")))))</f>
        <v>1</v>
      </c>
      <c r="L359" s="62">
        <f>IF(($H$359/[1]Rendimientos!J138)/2&lt;=1,1,IF(($H$359/[1]Rendimientos!J138)/2&lt;=2,2,IF(($H$359/[1]Rendimientos!J138)/2&lt;=3,3,IF(($H$359/[1]Rendimientos!J138)/2&lt;=4,4,IF(($H$359/[1]Rendimientos!J138)/2&lt;=5,5,"6")))))</f>
        <v>3</v>
      </c>
    </row>
    <row r="363" spans="2:12" ht="15.75" thickBot="1" x14ac:dyDescent="0.3"/>
    <row r="364" spans="2:12" ht="31.5" customHeight="1" thickBot="1" x14ac:dyDescent="0.3">
      <c r="B364" s="133" t="s">
        <v>227</v>
      </c>
      <c r="C364" s="134"/>
      <c r="D364" s="134"/>
      <c r="E364" s="134"/>
      <c r="F364" s="134"/>
      <c r="G364" s="134"/>
      <c r="H364" s="134"/>
      <c r="I364" s="134"/>
      <c r="J364" s="134"/>
      <c r="K364" s="134"/>
      <c r="L364" s="135"/>
    </row>
    <row r="365" spans="2:12" ht="45.75" thickBot="1" x14ac:dyDescent="0.3">
      <c r="B365" s="43" t="s">
        <v>0</v>
      </c>
      <c r="C365" s="44" t="s">
        <v>1</v>
      </c>
      <c r="D365" s="129" t="s">
        <v>2</v>
      </c>
      <c r="E365" s="129"/>
      <c r="F365" s="44" t="s">
        <v>3</v>
      </c>
      <c r="G365" s="44" t="s">
        <v>4</v>
      </c>
      <c r="H365" s="44" t="s">
        <v>5</v>
      </c>
      <c r="I365" s="44"/>
      <c r="J365" s="44"/>
      <c r="K365" s="44" t="s">
        <v>235</v>
      </c>
      <c r="L365" s="45" t="s">
        <v>236</v>
      </c>
    </row>
    <row r="366" spans="2:12" ht="15.75" thickBot="1" x14ac:dyDescent="0.3">
      <c r="B366" s="40"/>
      <c r="C366" s="41"/>
      <c r="D366" s="42" t="s">
        <v>6</v>
      </c>
      <c r="E366" s="42" t="s">
        <v>7</v>
      </c>
      <c r="F366" s="40"/>
      <c r="G366" s="41"/>
      <c r="H366" s="41"/>
      <c r="I366" s="41"/>
      <c r="J366" s="41"/>
      <c r="K366" s="41"/>
      <c r="L366" s="47"/>
    </row>
    <row r="367" spans="2:12" ht="15.75" thickBot="1" x14ac:dyDescent="0.3">
      <c r="B367" s="1"/>
      <c r="C367" s="2"/>
      <c r="D367" s="2"/>
      <c r="E367" s="3">
        <v>13</v>
      </c>
      <c r="F367" s="4" t="s">
        <v>159</v>
      </c>
      <c r="G367" s="2"/>
      <c r="H367" s="2"/>
      <c r="I367" s="2"/>
      <c r="J367" s="2"/>
      <c r="K367" s="35"/>
      <c r="L367" s="46"/>
    </row>
    <row r="368" spans="2:12" x14ac:dyDescent="0.25">
      <c r="B368" s="64"/>
      <c r="C368" s="22">
        <v>13.1</v>
      </c>
      <c r="D368" s="22"/>
      <c r="E368" s="6">
        <v>13.1</v>
      </c>
      <c r="F368" s="7" t="s">
        <v>159</v>
      </c>
      <c r="G368" s="65"/>
      <c r="H368" s="65"/>
      <c r="I368" s="65"/>
      <c r="J368" s="65"/>
      <c r="K368" s="66"/>
      <c r="L368" s="67"/>
    </row>
    <row r="369" spans="2:12" x14ac:dyDescent="0.25">
      <c r="B369" s="8">
        <v>59</v>
      </c>
      <c r="C369" s="14" t="s">
        <v>164</v>
      </c>
      <c r="D369" s="15"/>
      <c r="E369" s="14" t="s">
        <v>164</v>
      </c>
      <c r="F369" s="10" t="s">
        <v>165</v>
      </c>
      <c r="G369" s="9" t="s">
        <v>12</v>
      </c>
      <c r="H369" s="9">
        <v>44.21</v>
      </c>
      <c r="I369" s="9"/>
      <c r="J369" s="9"/>
      <c r="K369" s="31">
        <f>IF(($H$369/[1]Rendimientos!I116)/2&lt;=1,1,IF(($H$369/[1]Rendimientos!I116)/2&lt;=2,2,IF(($H$369/[1]Rendimientos!I116)/2&lt;=3,3,IF(($H$369/[1]Rendimientos!I116)/2&lt;=4,4,IF(($H$369/[1]Rendimientos!I116)/2&lt;=5,5,"6")))))</f>
        <v>2</v>
      </c>
      <c r="L369" s="80" t="str">
        <f>IF(($H$369/[1]Rendimientos!J116)/2&lt;=1,1,IF(($H$369/[1]Rendimientos!J116)/2&lt;=2,2,IF(($H$369/[1]Rendimientos!J116)/2&lt;=3,3,IF(($H$369/[1]Rendimientos!J116)/2&lt;=4,4,IF(($H$369/[1]Rendimientos!J116)/2&lt;=5,5,"6")))))</f>
        <v>6</v>
      </c>
    </row>
    <row r="370" spans="2:12" x14ac:dyDescent="0.25">
      <c r="B370" s="8">
        <v>62</v>
      </c>
      <c r="C370" s="14" t="s">
        <v>170</v>
      </c>
      <c r="D370" s="15"/>
      <c r="E370" s="14" t="s">
        <v>170</v>
      </c>
      <c r="F370" s="10" t="s">
        <v>171</v>
      </c>
      <c r="G370" s="9" t="s">
        <v>12</v>
      </c>
      <c r="H370" s="9">
        <v>44.21</v>
      </c>
      <c r="I370" s="9"/>
      <c r="J370" s="9"/>
      <c r="K370" s="31">
        <f>IF(($H$370/[1]Rendimientos!I119)/2&lt;=1,1,IF(($H$370/[1]Rendimientos!I119)/2&lt;=2,2,IF(($H$370/[1]Rendimientos!I119)/2&lt;=3,3,IF(($H$370/[1]Rendimientos!I119)/2&lt;=4,4,IF(($H$370/[1]Rendimientos!I119)/2&lt;=5,5,"6")))))</f>
        <v>1</v>
      </c>
      <c r="L370" s="49">
        <f>IF(($H$370/[1]Rendimientos!J119)/2&lt;=1,1,IF(($H$370/[1]Rendimientos!J119)/2&lt;=2,2,IF(($H$370/[1]Rendimientos!J119)/2&lt;=3,3,IF(($H$370/[1]Rendimientos!J119)/2&lt;=4,4,IF(($H$370/[1]Rendimientos!J119)/2&lt;=5,5,"6")))))</f>
        <v>2</v>
      </c>
    </row>
    <row r="371" spans="2:12" ht="28.5" x14ac:dyDescent="0.25">
      <c r="B371" s="8">
        <v>63</v>
      </c>
      <c r="C371" s="14" t="s">
        <v>172</v>
      </c>
      <c r="D371" s="15"/>
      <c r="E371" s="14" t="s">
        <v>172</v>
      </c>
      <c r="F371" s="10" t="s">
        <v>173</v>
      </c>
      <c r="G371" s="9" t="s">
        <v>174</v>
      </c>
      <c r="H371" s="9">
        <v>25.36</v>
      </c>
      <c r="I371" s="9"/>
      <c r="J371" s="9"/>
      <c r="K371" s="31">
        <f>IF(($H$371/[1]Rendimientos!I120)/2&lt;=1,1,IF(($H$371/[1]Rendimientos!I120)/2&lt;=2,2,IF(($H$371/[1]Rendimientos!I120)/2&lt;=3,3,IF(($H$371/[1]Rendimientos!I120)/2&lt;=4,4,IF(($H$371/[1]Rendimientos!I120)/2&lt;=5,5,"6")))))</f>
        <v>1</v>
      </c>
      <c r="L371" s="49">
        <f>IF(($H$371/[1]Rendimientos!J120)/2&lt;=1,1,IF(($H$371/[1]Rendimientos!J120)/2&lt;=2,2,IF(($H$371/[1]Rendimientos!J120)/2&lt;=3,3,IF(($H$371/[1]Rendimientos!J120)/2&lt;=4,4,IF(($H$371/[1]Rendimientos!J120)/2&lt;=5,5,"6")))))</f>
        <v>1</v>
      </c>
    </row>
    <row r="372" spans="2:12" ht="15.75" thickBot="1" x14ac:dyDescent="0.3">
      <c r="B372" s="56">
        <v>64</v>
      </c>
      <c r="C372" s="57" t="s">
        <v>175</v>
      </c>
      <c r="D372" s="58"/>
      <c r="E372" s="57" t="s">
        <v>175</v>
      </c>
      <c r="F372" s="59" t="s">
        <v>176</v>
      </c>
      <c r="G372" s="60" t="s">
        <v>12</v>
      </c>
      <c r="H372" s="60">
        <v>44.21</v>
      </c>
      <c r="I372" s="60"/>
      <c r="J372" s="60"/>
      <c r="K372" s="61">
        <f>IF(($H$372/[1]Rendimientos!I121)/2&lt;=1,1,IF(($H$372/[1]Rendimientos!I121)/2&lt;=2,2,IF(($H$372/[1]Rendimientos!I121)/2&lt;=3,3,IF(($H$372/[1]Rendimientos!I121)/2&lt;=4,4,IF(($H$372/[1]Rendimientos!I121)/2&lt;=5,5,"6")))))-1</f>
        <v>1</v>
      </c>
      <c r="L372" s="62">
        <f>IF(($H$372/[1]Rendimientos!J121)/2&lt;=1,1,IF(($H$372/[1]Rendimientos!J121)/2&lt;=2,2,IF(($H$372/[1]Rendimientos!J121)/2&lt;=3,3,IF(($H$372/[1]Rendimientos!J121)/2&lt;=4,4,IF(($H$372/[1]Rendimientos!J121)/2&lt;=5,5,"6")))))</f>
        <v>3</v>
      </c>
    </row>
    <row r="376" spans="2:12" ht="15.75" thickBot="1" x14ac:dyDescent="0.3"/>
    <row r="377" spans="2:12" ht="31.5" customHeight="1" thickBot="1" x14ac:dyDescent="0.3">
      <c r="B377" s="133" t="s">
        <v>228</v>
      </c>
      <c r="C377" s="134"/>
      <c r="D377" s="134"/>
      <c r="E377" s="134"/>
      <c r="F377" s="134"/>
      <c r="G377" s="134"/>
      <c r="H377" s="134"/>
      <c r="I377" s="134"/>
      <c r="J377" s="134"/>
      <c r="K377" s="134"/>
      <c r="L377" s="135"/>
    </row>
    <row r="378" spans="2:12" ht="45.75" thickBot="1" x14ac:dyDescent="0.3">
      <c r="B378" s="43" t="s">
        <v>0</v>
      </c>
      <c r="C378" s="44" t="s">
        <v>1</v>
      </c>
      <c r="D378" s="129" t="s">
        <v>2</v>
      </c>
      <c r="E378" s="129"/>
      <c r="F378" s="44" t="s">
        <v>3</v>
      </c>
      <c r="G378" s="44" t="s">
        <v>4</v>
      </c>
      <c r="H378" s="44" t="s">
        <v>5</v>
      </c>
      <c r="I378" s="44"/>
      <c r="J378" s="44"/>
      <c r="K378" s="44" t="s">
        <v>235</v>
      </c>
      <c r="L378" s="45" t="s">
        <v>236</v>
      </c>
    </row>
    <row r="379" spans="2:12" ht="15.75" thickBot="1" x14ac:dyDescent="0.3">
      <c r="B379" s="40"/>
      <c r="C379" s="41"/>
      <c r="D379" s="42" t="s">
        <v>6</v>
      </c>
      <c r="E379" s="42" t="s">
        <v>7</v>
      </c>
      <c r="F379" s="40"/>
      <c r="G379" s="41"/>
      <c r="H379" s="41"/>
      <c r="I379" s="41"/>
      <c r="J379" s="41"/>
      <c r="K379" s="41"/>
      <c r="L379" s="47"/>
    </row>
    <row r="380" spans="2:12" ht="15.75" thickBot="1" x14ac:dyDescent="0.3">
      <c r="B380" s="1"/>
      <c r="C380" s="2"/>
      <c r="D380" s="2"/>
      <c r="E380" s="3">
        <v>1</v>
      </c>
      <c r="F380" s="4" t="s">
        <v>8</v>
      </c>
      <c r="G380" s="2"/>
      <c r="H380" s="2"/>
      <c r="I380" s="2"/>
      <c r="J380" s="2"/>
      <c r="K380" s="2"/>
      <c r="L380" s="39"/>
    </row>
    <row r="381" spans="2:12" x14ac:dyDescent="0.25">
      <c r="B381" s="5"/>
      <c r="C381" s="6">
        <v>1.1000000000000001</v>
      </c>
      <c r="D381" s="6"/>
      <c r="E381" s="6">
        <v>1.1000000000000001</v>
      </c>
      <c r="F381" s="7" t="s">
        <v>9</v>
      </c>
      <c r="G381" s="6"/>
      <c r="H381" s="6"/>
      <c r="I381" s="6"/>
      <c r="J381" s="6"/>
      <c r="K381" s="6"/>
      <c r="L381" s="48"/>
    </row>
    <row r="382" spans="2:12" x14ac:dyDescent="0.25">
      <c r="B382" s="8">
        <v>1</v>
      </c>
      <c r="C382" s="9" t="s">
        <v>10</v>
      </c>
      <c r="D382" s="9"/>
      <c r="E382" s="9" t="s">
        <v>10</v>
      </c>
      <c r="F382" s="10" t="s">
        <v>11</v>
      </c>
      <c r="G382" s="9" t="s">
        <v>12</v>
      </c>
      <c r="H382" s="31">
        <v>14</v>
      </c>
      <c r="I382" s="31"/>
      <c r="J382" s="31"/>
      <c r="K382" s="31">
        <f>IF(($H$382/[1]Rendimientos!I11)/2&lt;=1,1,IF(($H$382/[1]Rendimientos!I11)/2&lt;=2,2,IF(($H$382/[1]Rendimientos!I11)/2&lt;=3,3,IF(($H$382/[1]Rendimientos!I11)/2&lt;=4,4,IF(($H$382/[1]Rendimientos!I11)/2&lt;=5,5,"6")))))</f>
        <v>1</v>
      </c>
      <c r="L382" s="49">
        <f>IF(($H$382/[1]Rendimientos!J11)/2&lt;=1,1,IF(($H$382/[1]Rendimientos!J11)/2&lt;=2,2,IF(($H$382/[1]Rendimientos!J11)/2&lt;=3,3,IF(($H$382/[1]Rendimientos!J11)/2&lt;=4,4,IF(($H$382/[1]Rendimientos!J11)/2&lt;=5,5,"6")))))</f>
        <v>1</v>
      </c>
    </row>
    <row r="383" spans="2:12" x14ac:dyDescent="0.25">
      <c r="B383" s="11"/>
      <c r="C383" s="12">
        <v>1.2</v>
      </c>
      <c r="D383" s="12"/>
      <c r="E383" s="12">
        <v>1.2</v>
      </c>
      <c r="F383" s="13" t="s">
        <v>13</v>
      </c>
      <c r="G383" s="12"/>
      <c r="H383" s="12"/>
      <c r="I383" s="12"/>
      <c r="J383" s="12"/>
      <c r="K383" s="32"/>
      <c r="L383" s="50"/>
    </row>
    <row r="384" spans="2:12" x14ac:dyDescent="0.25">
      <c r="B384" s="8">
        <v>2</v>
      </c>
      <c r="C384" s="14" t="s">
        <v>14</v>
      </c>
      <c r="D384" s="14"/>
      <c r="E384" s="9" t="s">
        <v>14</v>
      </c>
      <c r="F384" s="10" t="s">
        <v>15</v>
      </c>
      <c r="G384" s="9" t="s">
        <v>16</v>
      </c>
      <c r="H384" s="31">
        <v>15</v>
      </c>
      <c r="I384" s="31"/>
      <c r="J384" s="31"/>
      <c r="K384" s="31">
        <f>IF(($H$384/[1]Rendimientos!I13)/2&lt;=1,1,IF(($H$384/[1]Rendimientos!I13)/2&lt;=2,2,IF(($H$384/[1]Rendimientos!I13)/2&lt;=3,3,IF(($H$384/[1]Rendimientos!I13)/2&lt;=4,4,IF(($H$384/[1]Rendimientos!I13)/2&lt;=5,5,"6")))))</f>
        <v>1</v>
      </c>
      <c r="L384" s="49">
        <f>IF(($H$384/[1]Rendimientos!J13)/2&lt;=1,1,IF(($H$384/[1]Rendimientos!J13)/2&lt;=2,2,IF(($H$384/[1]Rendimientos!J13)/2&lt;=3,3,IF(($H$384/[1]Rendimientos!J13)/2&lt;=4,4,IF(($H$384/[1]Rendimientos!J13)/2&lt;=5,5,"6")))))</f>
        <v>1</v>
      </c>
    </row>
    <row r="385" spans="2:12" x14ac:dyDescent="0.25">
      <c r="B385" s="11"/>
      <c r="C385" s="15">
        <v>1.3</v>
      </c>
      <c r="D385" s="15"/>
      <c r="E385" s="12">
        <v>1.3</v>
      </c>
      <c r="F385" s="16" t="s">
        <v>21</v>
      </c>
      <c r="G385" s="15"/>
      <c r="H385" s="33"/>
      <c r="I385" s="33"/>
      <c r="J385" s="33"/>
      <c r="K385" s="33"/>
      <c r="L385" s="51"/>
    </row>
    <row r="386" spans="2:12" ht="28.5" x14ac:dyDescent="0.25">
      <c r="B386" s="8">
        <v>7</v>
      </c>
      <c r="C386" s="14" t="s">
        <v>26</v>
      </c>
      <c r="D386" s="14"/>
      <c r="E386" s="9" t="s">
        <v>26</v>
      </c>
      <c r="F386" s="10" t="s">
        <v>27</v>
      </c>
      <c r="G386" s="9" t="s">
        <v>28</v>
      </c>
      <c r="H386" s="31">
        <v>1</v>
      </c>
      <c r="I386" s="31"/>
      <c r="J386" s="31"/>
      <c r="K386" s="31">
        <f>IF(($H$386/[1]Rendimientos!I19)/2&lt;=1,1,IF(($H$386/[1]Rendimientos!I19)/2&lt;=2,2,IF(($H$386/[1]Rendimientos!I19)/2&lt;=3,3,IF(($H$386/[1]Rendimientos!I19)/2&lt;=4,4,IF(($H$386/[1]Rendimientos!I19)/2&lt;=5,5,"6")))))</f>
        <v>1</v>
      </c>
      <c r="L386" s="49">
        <f>IF(($H$386/[1]Rendimientos!J19)/2&lt;=1,1,IF(($H$386/[1]Rendimientos!J19)/2&lt;=2,2,IF(($H$386/[1]Rendimientos!J19)/2&lt;=3,3,IF(($H$386/[1]Rendimientos!J19)/2&lt;=4,4,IF(($H$386/[1]Rendimientos!J19)/2&lt;=5,5,"6")))))</f>
        <v>1</v>
      </c>
    </row>
    <row r="387" spans="2:12" ht="15.75" thickBot="1" x14ac:dyDescent="0.3">
      <c r="B387" s="17" t="s">
        <v>48</v>
      </c>
      <c r="C387" s="18"/>
      <c r="D387" s="18"/>
      <c r="E387" s="18"/>
      <c r="F387" s="18"/>
      <c r="G387" s="28"/>
      <c r="H387" s="28"/>
      <c r="I387" s="28"/>
      <c r="J387" s="28"/>
      <c r="K387" s="34"/>
      <c r="L387" s="52"/>
    </row>
    <row r="388" spans="2:12" ht="15.75" thickBot="1" x14ac:dyDescent="0.3">
      <c r="B388" s="1"/>
      <c r="C388" s="19"/>
      <c r="D388" s="19"/>
      <c r="E388" s="3">
        <v>2</v>
      </c>
      <c r="F388" s="4" t="s">
        <v>49</v>
      </c>
      <c r="G388" s="2"/>
      <c r="H388" s="2"/>
      <c r="I388" s="2"/>
      <c r="J388" s="2"/>
      <c r="K388" s="35"/>
      <c r="L388" s="46"/>
    </row>
    <row r="389" spans="2:12" x14ac:dyDescent="0.25">
      <c r="B389" s="5"/>
      <c r="C389" s="6">
        <v>2.1</v>
      </c>
      <c r="D389" s="6"/>
      <c r="E389" s="6">
        <v>2.1</v>
      </c>
      <c r="F389" s="7" t="s">
        <v>50</v>
      </c>
      <c r="G389" s="6"/>
      <c r="H389" s="6"/>
      <c r="I389" s="6"/>
      <c r="J389" s="6"/>
      <c r="K389" s="36"/>
      <c r="L389" s="53"/>
    </row>
    <row r="390" spans="2:12" x14ac:dyDescent="0.25">
      <c r="B390" s="8">
        <v>17</v>
      </c>
      <c r="C390" s="14" t="s">
        <v>53</v>
      </c>
      <c r="D390" s="14"/>
      <c r="E390" s="9" t="s">
        <v>53</v>
      </c>
      <c r="F390" s="10" t="s">
        <v>54</v>
      </c>
      <c r="G390" s="9" t="s">
        <v>28</v>
      </c>
      <c r="H390" s="31">
        <v>1</v>
      </c>
      <c r="I390" s="31"/>
      <c r="J390" s="31"/>
      <c r="K390" s="31">
        <f>IF(($H$390/[1]Rendimientos!I34)/2&lt;=1,1,IF(($H$390/[1]Rendimientos!I34)/2&lt;=2,2,IF(($H$390/[1]Rendimientos!I34)/2&lt;=3,3,IF(($H$390/[1]Rendimientos!I34)/2&lt;=4,4,IF(($H$390/[1]Rendimientos!I34)/2&lt;=5,5,"6")))))</f>
        <v>1</v>
      </c>
      <c r="L390" s="49">
        <f>IF(($H$390/[1]Rendimientos!J34)/2&lt;=1,1,IF(($H$390/[1]Rendimientos!J34)/2&lt;=2,2,IF(($H$390/[1]Rendimientos!J34)/2&lt;=3,3,IF(($H$390/[1]Rendimientos!J34)/2&lt;=4,4,IF(($H$390/[1]Rendimientos!J34)/2&lt;=5,5,"6")))))</f>
        <v>1</v>
      </c>
    </row>
    <row r="391" spans="2:12" ht="15.75" thickBot="1" x14ac:dyDescent="0.3">
      <c r="B391" s="20" t="s">
        <v>48</v>
      </c>
      <c r="C391" s="21"/>
      <c r="D391" s="21"/>
      <c r="E391" s="21"/>
      <c r="F391" s="21"/>
      <c r="G391" s="29"/>
      <c r="H391" s="29"/>
      <c r="I391" s="29"/>
      <c r="J391" s="29"/>
      <c r="K391" s="37"/>
      <c r="L391" s="54"/>
    </row>
    <row r="392" spans="2:12" ht="15.75" thickBot="1" x14ac:dyDescent="0.3">
      <c r="B392" s="1"/>
      <c r="C392" s="19"/>
      <c r="D392" s="19"/>
      <c r="E392" s="3">
        <v>4</v>
      </c>
      <c r="F392" s="4" t="s">
        <v>77</v>
      </c>
      <c r="G392" s="2"/>
      <c r="H392" s="2"/>
      <c r="I392" s="2"/>
      <c r="J392" s="2"/>
      <c r="K392" s="35"/>
      <c r="L392" s="46"/>
    </row>
    <row r="393" spans="2:12" x14ac:dyDescent="0.25">
      <c r="B393" s="5"/>
      <c r="C393" s="6">
        <v>4.0999999999999996</v>
      </c>
      <c r="D393" s="6"/>
      <c r="E393" s="6">
        <v>4.0999999999999996</v>
      </c>
      <c r="F393" s="7" t="s">
        <v>78</v>
      </c>
      <c r="G393" s="6"/>
      <c r="H393" s="6"/>
      <c r="I393" s="6"/>
      <c r="J393" s="6"/>
      <c r="K393" s="36"/>
      <c r="L393" s="53"/>
    </row>
    <row r="394" spans="2:12" x14ac:dyDescent="0.25">
      <c r="B394" s="8">
        <v>27</v>
      </c>
      <c r="C394" s="9" t="s">
        <v>81</v>
      </c>
      <c r="D394" s="9"/>
      <c r="E394" s="9" t="s">
        <v>81</v>
      </c>
      <c r="F394" s="10" t="s">
        <v>82</v>
      </c>
      <c r="G394" s="9" t="s">
        <v>16</v>
      </c>
      <c r="H394" s="9">
        <v>27.08</v>
      </c>
      <c r="I394" s="9"/>
      <c r="J394" s="9"/>
      <c r="K394" s="31">
        <f>IF(($H$394/[1]Rendimientos!I53)/2&lt;=1,1,IF(($H$394/[1]Rendimientos!I53)/2&lt;=2,2,IF(($H$394/[1]Rendimientos!I53)/2&lt;=3,3,IF(($H$394/[1]Rendimientos!I53)/2&lt;=4,4,IF(($H$394/[1]Rendimientos!I53)/2&lt;=5,5,"6")))))</f>
        <v>1</v>
      </c>
      <c r="L394" s="49">
        <f>IF(($H$394/[1]Rendimientos!J53)/2&lt;=1,1,IF(($H$394/[1]Rendimientos!J53)/2&lt;=2,2,IF(($H$394/[1]Rendimientos!J53)/2&lt;=3,3,IF(($H$394/[1]Rendimientos!J53)/2&lt;=4,4,IF(($H$394/[1]Rendimientos!J53)/2&lt;=5,5,"6")))))</f>
        <v>1</v>
      </c>
    </row>
    <row r="395" spans="2:12" x14ac:dyDescent="0.25">
      <c r="B395" s="11"/>
      <c r="C395" s="12">
        <v>4.2</v>
      </c>
      <c r="D395" s="12"/>
      <c r="E395" s="12">
        <v>4.2</v>
      </c>
      <c r="F395" s="13" t="s">
        <v>83</v>
      </c>
      <c r="G395" s="12"/>
      <c r="H395" s="12"/>
      <c r="I395" s="12"/>
      <c r="J395" s="12"/>
      <c r="K395" s="32"/>
      <c r="L395" s="50"/>
    </row>
    <row r="396" spans="2:12" x14ac:dyDescent="0.25">
      <c r="B396" s="8">
        <v>28</v>
      </c>
      <c r="C396" s="14" t="s">
        <v>84</v>
      </c>
      <c r="D396" s="14"/>
      <c r="E396" s="9" t="s">
        <v>84</v>
      </c>
      <c r="F396" s="10" t="s">
        <v>85</v>
      </c>
      <c r="G396" s="9" t="s">
        <v>16</v>
      </c>
      <c r="H396" s="31">
        <v>15</v>
      </c>
      <c r="I396" s="31"/>
      <c r="J396" s="31"/>
      <c r="K396" s="31">
        <f>IF(($H$396/[1]Rendimientos!I55)/2&lt;=1,1,IF(($H$396/[1]Rendimientos!I55)/2&lt;=2,2,IF(($H$396/[1]Rendimientos!I55)/2&lt;=3,3,IF(($H$396/[1]Rendimientos!I55)/2&lt;=4,4,IF(($H$396/[1]Rendimientos!I55)/2&lt;=5,5,"6")))))</f>
        <v>1</v>
      </c>
      <c r="L396" s="49">
        <f>IF(($H$396/[1]Rendimientos!J55)/2&lt;=1,1,IF(($H$396/[1]Rendimientos!J55)/2&lt;=2,2,IF(($H$396/[1]Rendimientos!J55)/2&lt;=3,3,IF(($H$396/[1]Rendimientos!J55)/2&lt;=4,4,IF(($H$396/[1]Rendimientos!J55)/2&lt;=5,5,"6")))))</f>
        <v>1</v>
      </c>
    </row>
    <row r="397" spans="2:12" ht="15.75" thickBot="1" x14ac:dyDescent="0.3">
      <c r="B397" s="20" t="s">
        <v>48</v>
      </c>
      <c r="C397" s="21"/>
      <c r="D397" s="21"/>
      <c r="E397" s="21"/>
      <c r="F397" s="21"/>
      <c r="G397" s="29"/>
      <c r="H397" s="29"/>
      <c r="I397" s="29"/>
      <c r="J397" s="29"/>
      <c r="K397" s="37"/>
      <c r="L397" s="54"/>
    </row>
    <row r="398" spans="2:12" ht="15.75" thickBot="1" x14ac:dyDescent="0.3">
      <c r="B398" s="1"/>
      <c r="C398" s="19"/>
      <c r="D398" s="19"/>
      <c r="E398" s="3">
        <v>7</v>
      </c>
      <c r="F398" s="4" t="s">
        <v>115</v>
      </c>
      <c r="G398" s="2"/>
      <c r="H398" s="2"/>
      <c r="I398" s="2"/>
      <c r="J398" s="2"/>
      <c r="K398" s="35"/>
      <c r="L398" s="46"/>
    </row>
    <row r="399" spans="2:12" x14ac:dyDescent="0.25">
      <c r="B399" s="5"/>
      <c r="C399" s="22">
        <v>7.1</v>
      </c>
      <c r="D399" s="22"/>
      <c r="E399" s="6">
        <v>7.1</v>
      </c>
      <c r="F399" s="23" t="s">
        <v>116</v>
      </c>
      <c r="G399" s="22"/>
      <c r="H399" s="22"/>
      <c r="I399" s="22"/>
      <c r="J399" s="22"/>
      <c r="K399" s="38"/>
      <c r="L399" s="55"/>
    </row>
    <row r="400" spans="2:12" ht="28.5" x14ac:dyDescent="0.25">
      <c r="B400" s="8">
        <v>42</v>
      </c>
      <c r="C400" s="14" t="s">
        <v>119</v>
      </c>
      <c r="D400" s="14"/>
      <c r="E400" s="9" t="s">
        <v>119</v>
      </c>
      <c r="F400" s="10" t="s">
        <v>120</v>
      </c>
      <c r="G400" s="9" t="s">
        <v>16</v>
      </c>
      <c r="H400" s="31">
        <v>3</v>
      </c>
      <c r="I400" s="31"/>
      <c r="J400" s="31"/>
      <c r="K400" s="31">
        <f>IF(($H$400/[1]Rendimientos!I79)/2&lt;=1,1,IF(($H$400/[1]Rendimientos!I79)/2&lt;=2,2,IF(($H$400/[1]Rendimientos!I79)/2&lt;=3,3,IF(($H$400/[1]Rendimientos!I79)/2&lt;=4,4,IF(($H$400/[1]Rendimientos!I79)/2&lt;=5,5,"6")))))</f>
        <v>1</v>
      </c>
      <c r="L400" s="49">
        <f>IF(($H$400/[1]Rendimientos!J79)/2&lt;=1,1,IF(($H$400/[1]Rendimientos!J79)/2&lt;=2,2,IF(($H$400/[1]Rendimientos!J79)/2&lt;=3,3,IF(($H$400/[1]Rendimientos!J79)/2&lt;=4,4,IF(($H$400/[1]Rendimientos!J79)/2&lt;=5,5,"6")))))</f>
        <v>1</v>
      </c>
    </row>
    <row r="401" spans="2:12" ht="15.75" thickBot="1" x14ac:dyDescent="0.3">
      <c r="B401" s="20" t="s">
        <v>48</v>
      </c>
      <c r="C401" s="21"/>
      <c r="D401" s="21"/>
      <c r="E401" s="21"/>
      <c r="F401" s="21"/>
      <c r="G401" s="29"/>
      <c r="H401" s="37"/>
      <c r="I401" s="37"/>
      <c r="J401" s="37"/>
      <c r="K401" s="37"/>
      <c r="L401" s="54"/>
    </row>
    <row r="402" spans="2:12" ht="15.75" thickBot="1" x14ac:dyDescent="0.3">
      <c r="B402" s="1"/>
      <c r="C402" s="2"/>
      <c r="D402" s="2"/>
      <c r="E402" s="3">
        <v>12</v>
      </c>
      <c r="F402" s="4" t="s">
        <v>156</v>
      </c>
      <c r="G402" s="2"/>
      <c r="H402" s="35"/>
      <c r="I402" s="35"/>
      <c r="J402" s="35"/>
      <c r="K402" s="35"/>
      <c r="L402" s="46"/>
    </row>
    <row r="403" spans="2:12" x14ac:dyDescent="0.25">
      <c r="B403" s="5"/>
      <c r="C403" s="22">
        <v>12.1</v>
      </c>
      <c r="D403" s="22"/>
      <c r="E403" s="6">
        <v>12.1</v>
      </c>
      <c r="F403" s="7" t="s">
        <v>156</v>
      </c>
      <c r="G403" s="6"/>
      <c r="H403" s="36"/>
      <c r="I403" s="36"/>
      <c r="J403" s="36"/>
      <c r="K403" s="36"/>
      <c r="L403" s="53"/>
    </row>
    <row r="404" spans="2:12" x14ac:dyDescent="0.25">
      <c r="B404" s="24">
        <v>56</v>
      </c>
      <c r="C404" s="14" t="s">
        <v>157</v>
      </c>
      <c r="D404" s="14"/>
      <c r="E404" s="9" t="s">
        <v>157</v>
      </c>
      <c r="F404" s="10" t="s">
        <v>158</v>
      </c>
      <c r="G404" s="9" t="s">
        <v>31</v>
      </c>
      <c r="H404" s="31">
        <v>13</v>
      </c>
      <c r="I404" s="31"/>
      <c r="J404" s="31"/>
      <c r="K404" s="31">
        <f>IF(($H$404/[1]Rendimientos!I110)/2&lt;=1,1,IF(($H$404/[1]Rendimientos!I110)/2&lt;=2,2,IF(($H$404/[1]Rendimientos!I110)/2&lt;=3,3,IF(($H$404/[1]Rendimientos!I110)/2&lt;=4,4,IF(($H$404/[1]Rendimientos!I110)/2&lt;=5,5,"6")))))</f>
        <v>1</v>
      </c>
      <c r="L404" s="49">
        <f>IF(($H$404/[1]Rendimientos!J110)/2&lt;=1,1,IF(($H$404/[1]Rendimientos!J110)/2&lt;=2,2,IF(($H$404/[1]Rendimientos!J110)/2&lt;=3,3,IF(($H$404/[1]Rendimientos!J110)/2&lt;=4,4,IF(($H$404/[1]Rendimientos!J110)/2&lt;=5,5,"6")))))+1</f>
        <v>2</v>
      </c>
    </row>
    <row r="405" spans="2:12" ht="15.75" thickBot="1" x14ac:dyDescent="0.3">
      <c r="B405" s="25" t="s">
        <v>48</v>
      </c>
      <c r="C405" s="26"/>
      <c r="D405" s="26"/>
      <c r="E405" s="26"/>
      <c r="F405" s="27"/>
      <c r="G405" s="29"/>
      <c r="H405" s="29"/>
      <c r="I405" s="29"/>
      <c r="J405" s="29"/>
      <c r="K405" s="37"/>
      <c r="L405" s="54"/>
    </row>
    <row r="406" spans="2:12" ht="15.75" thickBot="1" x14ac:dyDescent="0.3">
      <c r="B406" s="1"/>
      <c r="C406" s="2"/>
      <c r="D406" s="2"/>
      <c r="E406" s="3">
        <v>13</v>
      </c>
      <c r="F406" s="4" t="s">
        <v>159</v>
      </c>
      <c r="G406" s="2"/>
      <c r="H406" s="2"/>
      <c r="I406" s="2"/>
      <c r="J406" s="2"/>
      <c r="K406" s="35"/>
      <c r="L406" s="46"/>
    </row>
    <row r="407" spans="2:12" x14ac:dyDescent="0.25">
      <c r="B407" s="64"/>
      <c r="C407" s="22">
        <v>13.1</v>
      </c>
      <c r="D407" s="22"/>
      <c r="E407" s="6">
        <v>13.1</v>
      </c>
      <c r="F407" s="7" t="s">
        <v>159</v>
      </c>
      <c r="G407" s="65"/>
      <c r="H407" s="65"/>
      <c r="I407" s="65"/>
      <c r="J407" s="65"/>
      <c r="K407" s="66"/>
      <c r="L407" s="67"/>
    </row>
    <row r="408" spans="2:12" ht="28.5" x14ac:dyDescent="0.25">
      <c r="B408" s="8">
        <v>60</v>
      </c>
      <c r="C408" s="14" t="s">
        <v>166</v>
      </c>
      <c r="D408" s="15"/>
      <c r="E408" s="14" t="s">
        <v>166</v>
      </c>
      <c r="F408" s="10" t="s">
        <v>167</v>
      </c>
      <c r="G408" s="9" t="s">
        <v>31</v>
      </c>
      <c r="H408" s="31">
        <v>15</v>
      </c>
      <c r="I408" s="31"/>
      <c r="J408" s="31"/>
      <c r="K408" s="31">
        <f>IF(($H$408/[1]Rendimientos!J117)/2&lt;=1,1,IF(($H$408/[1]Rendimientos!J117)/2&lt;=2,2,IF(($H$408/[1]Rendimientos!J117)/2&lt;=3,3,IF(($H$408/[1]Rendimientos!J117)/2&lt;=4,4,IF(($H$408/[1]Rendimientos!J117)/2&lt;=5,5,"6")))))</f>
        <v>2</v>
      </c>
      <c r="L408" s="49">
        <f>IF(($H$408/[1]Rendimientos!I117)/2&lt;=1,1,IF(($H$408/[1]Rendimientos!I117)/2&lt;=2,2,IF(($H$408/[1]Rendimientos!I117)/2&lt;=3,3,IF(($H$408/[1]Rendimientos!I117)/2&lt;=4,4,IF(($H$408/[1]Rendimientos!I117)/2&lt;=5,5,"6")))))</f>
        <v>3</v>
      </c>
    </row>
    <row r="409" spans="2:12" x14ac:dyDescent="0.25">
      <c r="B409" s="8">
        <v>68</v>
      </c>
      <c r="C409" s="14" t="s">
        <v>184</v>
      </c>
      <c r="D409" s="15"/>
      <c r="E409" s="14" t="s">
        <v>184</v>
      </c>
      <c r="F409" s="10" t="s">
        <v>185</v>
      </c>
      <c r="G409" s="9" t="s">
        <v>183</v>
      </c>
      <c r="H409" s="31">
        <v>15</v>
      </c>
      <c r="I409" s="31"/>
      <c r="J409" s="31"/>
      <c r="K409" s="31">
        <f>IF(($H$409/[1]Rendimientos!I125)/2&lt;=1,1,IF(($H$409/[1]Rendimientos!I125)/2&lt;=2,2,IF(($H$409/[1]Rendimientos!I125)/2&lt;=3,3,IF(($H$409/[1]Rendimientos!I125)/2&lt;=4,4,IF(($H$409/[1]Rendimientos!I125)/2&lt;=5,5,"6")))))</f>
        <v>2</v>
      </c>
      <c r="L409" s="49">
        <f>IF(($H$409/[1]Rendimientos!J125)/2&lt;=1,1,IF(($H$409/[1]Rendimientos!J125)/2&lt;=2,2,IF(($H$409/[1]Rendimientos!J125)/2&lt;=3,3,IF(($H$409/[1]Rendimientos!J125)/2&lt;=4,4,IF(($H$409/[1]Rendimientos!J125)/2&lt;=5,5,"6")))))</f>
        <v>2</v>
      </c>
    </row>
    <row r="410" spans="2:12" x14ac:dyDescent="0.25">
      <c r="B410" s="8">
        <v>77</v>
      </c>
      <c r="C410" s="14" t="s">
        <v>202</v>
      </c>
      <c r="D410" s="14"/>
      <c r="E410" s="14" t="s">
        <v>202</v>
      </c>
      <c r="F410" s="10" t="s">
        <v>203</v>
      </c>
      <c r="G410" s="9" t="s">
        <v>12</v>
      </c>
      <c r="H410" s="31">
        <v>42.5</v>
      </c>
      <c r="I410" s="31"/>
      <c r="J410" s="31"/>
      <c r="K410" s="31">
        <f>IF(($H$410/[1]Rendimientos!I134)/2&lt;=1,1,IF(($H$410/[1]Rendimientos!I134)/2&lt;=2,2,IF(($H$410/[1]Rendimientos!I134)/2&lt;=3,3,IF(($H$410/[1]Rendimientos!I134)/2&lt;=4,4,IF(($H$410/[1]Rendimientos!I134)/2&lt;=5,5,"6")))))</f>
        <v>2</v>
      </c>
      <c r="L410" s="49">
        <f>IF(($H$410/[1]Rendimientos!J134)/2&lt;=1,1,IF(($H$410/[1]Rendimientos!J134)/2&lt;=2,2,IF(($H$410/[1]Rendimientos!J134)/2&lt;=3,3,IF(($H$410/[1]Rendimientos!J134)/2&lt;=4,4,IF(($H$410/[1]Rendimientos!J134)/2&lt;=5,5,"6")))))</f>
        <v>3</v>
      </c>
    </row>
    <row r="411" spans="2:12" x14ac:dyDescent="0.25">
      <c r="B411" s="8">
        <v>78</v>
      </c>
      <c r="C411" s="14" t="s">
        <v>204</v>
      </c>
      <c r="D411" s="15"/>
      <c r="E411" s="14" t="s">
        <v>204</v>
      </c>
      <c r="F411" s="10" t="s">
        <v>205</v>
      </c>
      <c r="G411" s="9" t="s">
        <v>12</v>
      </c>
      <c r="H411" s="31">
        <v>42.5</v>
      </c>
      <c r="I411" s="31"/>
      <c r="J411" s="31"/>
      <c r="K411" s="31">
        <f>IF(($H$411/[1]Rendimientos!J135)/2&lt;=1,1,IF(($H$411/[1]Rendimientos!J135)/2&lt;=2,2,IF(($H$411/[1]Rendimientos!J135)/2&lt;=3,3,IF(($H$411/[1]Rendimientos!J135)/2&lt;=4,4,IF(($H$411/[1]Rendimientos!J135)/2&lt;=5,5,"6")))))</f>
        <v>1</v>
      </c>
      <c r="L411" s="49">
        <f>IF(($H$411/[1]Rendimientos!I135)/2&lt;=1,1,IF(($H$411/[1]Rendimientos!I135)/2&lt;=2,2,IF(($H$411/[1]Rendimientos!I135)/2&lt;=3,3,IF(($H$411/[1]Rendimientos!I135)/2&lt;=4,4,IF(($H$411/[1]Rendimientos!I135)/2&lt;=5,5,"6")))))</f>
        <v>2</v>
      </c>
    </row>
    <row r="412" spans="2:12" x14ac:dyDescent="0.25">
      <c r="B412" s="8">
        <v>79</v>
      </c>
      <c r="C412" s="14" t="s">
        <v>206</v>
      </c>
      <c r="D412" s="14"/>
      <c r="E412" s="14" t="s">
        <v>206</v>
      </c>
      <c r="F412" s="10" t="s">
        <v>207</v>
      </c>
      <c r="G412" s="9" t="s">
        <v>16</v>
      </c>
      <c r="H412" s="31">
        <v>14</v>
      </c>
      <c r="I412" s="31"/>
      <c r="J412" s="31"/>
      <c r="K412" s="31">
        <f>IF(($H$412/[1]Rendimientos!I136)/2&lt;=1,1,IF(($H$412/[1]Rendimientos!I136)/2&lt;=2,2,IF(($H$412/[1]Rendimientos!I136)/2&lt;=3,3,IF(($H$412/[1]Rendimientos!I136)/2&lt;=4,4,IF(($H$412/[1]Rendimientos!I136)/2&lt;=5,5,"6")))))</f>
        <v>1</v>
      </c>
      <c r="L412" s="49">
        <f>IF(($H$412/[1]Rendimientos!J136)/2&lt;=1,1,IF(($H$412/[1]Rendimientos!J136)/2&lt;=2,2,IF(($H$412/[1]Rendimientos!J136)/2&lt;=3,3,IF(($H$412/[1]Rendimientos!J136)/2&lt;=4,4,IF(($H$412/[1]Rendimientos!J136)/2&lt;=5,5,"6")))))</f>
        <v>1</v>
      </c>
    </row>
    <row r="413" spans="2:12" ht="15.75" thickBot="1" x14ac:dyDescent="0.3">
      <c r="B413" s="56">
        <v>84</v>
      </c>
      <c r="C413" s="57" t="s">
        <v>216</v>
      </c>
      <c r="D413" s="58"/>
      <c r="E413" s="57" t="s">
        <v>216</v>
      </c>
      <c r="F413" s="59" t="s">
        <v>217</v>
      </c>
      <c r="G413" s="60" t="s">
        <v>16</v>
      </c>
      <c r="H413" s="61">
        <v>74.599999999999994</v>
      </c>
      <c r="I413" s="61"/>
      <c r="J413" s="61"/>
      <c r="K413" s="61">
        <f>IF(($H$413/[1]Rendimientos!I141)/2&lt;=1,1,IF(($H$413/[1]Rendimientos!I141)/2&lt;=2,2,IF(($H$413/[1]Rendimientos!I141)/2&lt;=3,3,IF(($H$413/[1]Rendimientos!I141)/2&lt;=4,4,IF(($H$413/[1]Rendimientos!I141)/2&lt;=5,5,"6")))))</f>
        <v>1</v>
      </c>
      <c r="L413" s="62">
        <f>IF(($H$413/[1]Rendimientos!J141)/2&lt;=1,1,IF(($H$413/[1]Rendimientos!J141)/2&lt;=2,2,IF(($H$413/[1]Rendimientos!J141)/2&lt;=3,3,IF(($H$413/[1]Rendimientos!J141)/2&lt;=4,4,IF(($H$413/[1]Rendimientos!J141)/2&lt;=5,5,"6")))))+1</f>
        <v>2</v>
      </c>
    </row>
  </sheetData>
  <mergeCells count="21">
    <mergeCell ref="D8:E8"/>
    <mergeCell ref="R11:T13"/>
    <mergeCell ref="R14:T16"/>
    <mergeCell ref="B61:L61"/>
    <mergeCell ref="D62:E62"/>
    <mergeCell ref="B377:L377"/>
    <mergeCell ref="D378:E378"/>
    <mergeCell ref="B1:B3"/>
    <mergeCell ref="B282:L282"/>
    <mergeCell ref="D283:E283"/>
    <mergeCell ref="B326:L326"/>
    <mergeCell ref="D327:E327"/>
    <mergeCell ref="B364:L364"/>
    <mergeCell ref="D365:E365"/>
    <mergeCell ref="B135:L135"/>
    <mergeCell ref="D136:E136"/>
    <mergeCell ref="B194:L194"/>
    <mergeCell ref="D195:E195"/>
    <mergeCell ref="B238:L238"/>
    <mergeCell ref="D239:E239"/>
    <mergeCell ref="B7:L7"/>
  </mergeCells>
  <pageMargins left="0.7" right="0.7" top="0.75" bottom="0.75" header="0.3" footer="0.3"/>
  <pageSetup scale="33" orientation="portrait" r:id="rId1"/>
  <rowBreaks count="6" manualBreakCount="6">
    <brk id="58" max="16383" man="1"/>
    <brk id="132" max="16383" man="1"/>
    <brk id="191" max="16383" man="1"/>
    <brk id="235" max="16383" man="1"/>
    <brk id="279" max="9" man="1"/>
    <brk id="361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Portada</vt:lpstr>
      <vt:lpstr>Rendimientos</vt:lpstr>
      <vt:lpstr>Duraciones </vt:lpstr>
      <vt:lpstr>Costo</vt:lpstr>
      <vt:lpstr>Costo!Área_de_impresión</vt:lpstr>
      <vt:lpstr>'Duraciones 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LUISA ESCOBAR</dc:creator>
  <cp:lastModifiedBy>LUISA ESCOBAR</cp:lastModifiedBy>
  <dcterms:created xsi:type="dcterms:W3CDTF">2022-06-14T15:33:17Z</dcterms:created>
  <dcterms:modified xsi:type="dcterms:W3CDTF">2022-09-02T16:23:51Z</dcterms:modified>
</cp:coreProperties>
</file>